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MarkoZ\Documents\JN 2026\2026 Medicinska oprema in pripomočki\"/>
    </mc:Choice>
  </mc:AlternateContent>
  <xr:revisionPtr revIDLastSave="0" documentId="13_ncr:1_{9A23DEFF-3101-4B7C-93F2-AE65A97D22BA}" xr6:coauthVersionLast="47" xr6:coauthVersionMax="47" xr10:uidLastSave="{00000000-0000-0000-0000-000000000000}"/>
  <bookViews>
    <workbookView xWindow="-108" yWindow="-108" windowWidth="23256" windowHeight="13176" tabRatio="647" xr2:uid="{08FB73EE-99F3-4F1A-ADE0-78FA1089A184}"/>
  </bookViews>
  <sheets>
    <sheet name="REKAPITULACIJA" sheetId="4" r:id="rId1"/>
    <sheet name="1-Postelje in vzmetnice" sheetId="6" r:id="rId2"/>
    <sheet name="2-Razbremenilne blazine" sheetId="7" r:id="rId3"/>
    <sheet name="3-Sistem za razbremenjevanje" sheetId="15" r:id="rId4"/>
    <sheet name="4-Pripomočki za dviganje in tra" sheetId="10" r:id="rId5"/>
    <sheet name="5-Pripomočki za fizioterapijo" sheetId="12" r:id="rId6"/>
    <sheet name="6-Drugi medicinski pripomočki" sheetId="13" r:id="rId7"/>
    <sheet name="List1" sheetId="14" r:id="rId8"/>
  </sheets>
  <definedNames>
    <definedName name="_xlnm.Print_Area" localSheetId="1">'1-Postelje in vzmetnice'!$A$1:$G$11</definedName>
    <definedName name="_xlnm.Print_Area" localSheetId="2">'2-Razbremenilne blazine'!$A$1:$G$6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2" l="1"/>
  <c r="G32" i="12"/>
  <c r="G31" i="12"/>
  <c r="G30" i="12"/>
  <c r="G20" i="12"/>
  <c r="G21" i="12"/>
  <c r="G18" i="12"/>
  <c r="G22" i="12"/>
  <c r="G23" i="12"/>
  <c r="G24" i="12"/>
  <c r="G26" i="12"/>
  <c r="G27" i="12"/>
  <c r="G28" i="12"/>
  <c r="G16" i="12"/>
  <c r="G17" i="12"/>
  <c r="G25" i="12"/>
  <c r="G29" i="12"/>
  <c r="G19" i="12"/>
  <c r="G11" i="12"/>
  <c r="G10" i="12"/>
  <c r="G9" i="12"/>
  <c r="G13" i="12"/>
  <c r="G14" i="12"/>
  <c r="G12" i="12"/>
  <c r="G15" i="12"/>
  <c r="G7" i="12"/>
  <c r="G8" i="12"/>
  <c r="G20" i="13"/>
  <c r="G19" i="13"/>
  <c r="G18" i="13"/>
  <c r="G17" i="13"/>
  <c r="G15" i="13"/>
  <c r="G14" i="13"/>
  <c r="G16" i="13"/>
  <c r="G7" i="13"/>
  <c r="G4" i="13"/>
  <c r="G5" i="13"/>
  <c r="G6" i="13"/>
  <c r="G8" i="13"/>
  <c r="G10" i="13"/>
  <c r="G9" i="13"/>
  <c r="G11" i="13"/>
  <c r="G12" i="13"/>
  <c r="G13" i="13"/>
  <c r="G4" i="12"/>
  <c r="G5" i="12"/>
  <c r="G4" i="10"/>
  <c r="G4" i="15"/>
  <c r="G4" i="7"/>
  <c r="G5" i="7"/>
  <c r="G4" i="6"/>
  <c r="G7" i="6"/>
  <c r="G5" i="6"/>
  <c r="G6" i="6"/>
  <c r="G8" i="6"/>
  <c r="G9" i="6"/>
  <c r="G12" i="10" l="1"/>
  <c r="G11" i="10"/>
  <c r="G10" i="10"/>
  <c r="G9" i="10"/>
  <c r="G8" i="10"/>
  <c r="G7" i="10"/>
  <c r="G6" i="10"/>
  <c r="G5" i="10"/>
  <c r="G13" i="10" l="1"/>
  <c r="G5" i="15"/>
  <c r="C11" i="4" s="1"/>
  <c r="B14" i="4" l="1"/>
  <c r="B13" i="4"/>
  <c r="B12" i="4"/>
  <c r="B10" i="4"/>
  <c r="B9" i="4"/>
  <c r="G21" i="13" l="1"/>
  <c r="C14" i="4" s="1"/>
  <c r="G11" i="6"/>
  <c r="C9" i="4" s="1"/>
  <c r="G33" i="12"/>
  <c r="C13" i="4" s="1"/>
  <c r="C12" i="4"/>
  <c r="G6" i="7"/>
  <c r="C10" i="4" s="1"/>
  <c r="C1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Žula</author>
  </authors>
  <commentList>
    <comment ref="C10" authorId="0" shapeId="0" xr:uid="{0BD23EC1-A54F-4A12-9DD0-84234D3C9174}">
      <text>
        <r>
          <rPr>
            <b/>
            <sz val="9"/>
            <color indexed="81"/>
            <rFont val="Segoe UI"/>
            <family val="2"/>
            <charset val="238"/>
          </rPr>
          <t>Marko Žula:</t>
        </r>
        <r>
          <rPr>
            <sz val="9"/>
            <color indexed="81"/>
            <rFont val="Segoe UI"/>
            <family val="2"/>
            <charset val="238"/>
          </rPr>
          <t xml:space="preserve">
Zdaj je 5l opis pa je za 3l.</t>
        </r>
      </text>
    </comment>
  </commentList>
</comments>
</file>

<file path=xl/sharedStrings.xml><?xml version="1.0" encoding="utf-8"?>
<sst xmlns="http://schemas.openxmlformats.org/spreadsheetml/2006/main" count="229" uniqueCount="122">
  <si>
    <t>Pozicija</t>
  </si>
  <si>
    <t>NAZIV POSTAVKE</t>
  </si>
  <si>
    <t>Tehnična specifikacija</t>
  </si>
  <si>
    <t>Vsota</t>
  </si>
  <si>
    <t>EM</t>
  </si>
  <si>
    <t>KOLIČINA</t>
  </si>
  <si>
    <t>SKLOP 2</t>
  </si>
  <si>
    <t>SKLOP 3</t>
  </si>
  <si>
    <t>ŠT. SKLOPA</t>
  </si>
  <si>
    <t>NAZIV SKLOPA</t>
  </si>
  <si>
    <t>Postelje in vzmetnice</t>
  </si>
  <si>
    <t>SKLOP 4</t>
  </si>
  <si>
    <t>Razbremenilne blazine</t>
  </si>
  <si>
    <t>SKLOP 5</t>
  </si>
  <si>
    <t>SKLOP 6</t>
  </si>
  <si>
    <t>Pripomočki za dviganje in transport</t>
  </si>
  <si>
    <t>Drugi medicinski pripomočki</t>
  </si>
  <si>
    <t>KLEŠČE ZA NOHTE</t>
  </si>
  <si>
    <t>Inhalatorji</t>
  </si>
  <si>
    <t>Pripomočki za fizioterapijo</t>
  </si>
  <si>
    <t>Blazina za na posteljo za preventivo in zdravljenje razjed zaradi pritiska. Blazina mora prepuščati vlago in dihati. Imati mora kombinacijo dveh poliuretanskih membran. Enakovredne balzinam Repose.</t>
  </si>
  <si>
    <t>Mreža mora biti kompatibilna s ponujenim trixi dvigalom na vrečo</t>
  </si>
  <si>
    <t>Kirurške škarje za gazo, dolžina 13 cm, iz medicinskega jekla, možnost za steriliziranje do 132 stopinj C, topa konica</t>
  </si>
  <si>
    <t>Dvozglobne profesionalne klešče z dvojnim prenosom moči primerne tudi za zelo odebeljene in debele nohte.  Dolgo  rezilo 25 mm, koničaste in zelo ostre za natančen odščip in rezanje vraščenih nohtov. Primerene za desničarje in levičarje, odpreti in zapreti s pomočjo ključavnice, ki preprečuje poškodbo konice.  Buffer vzmet, nedrseč ročaj (razbrazdan), konica klešč in ukrivljenost rezalne glave ustrezna naravni obliki nohtov. Konica z rezalno glavo od 2,0 do 2,5 cm, celotne klešče dolžina od 13 - 15 cm, izdelane iz  kvalitetnega kaljenega, nerjavečega jekla (trdota 48-58), primerne za dezinficiranje in steriliziracijo pri temperaturi do 132 stopinj C. </t>
  </si>
  <si>
    <t>Namenjeno za dvigovanje oskrbovancev iz postelje, invalidskega vozička ali tal in transport.
•Elekrtično pozicioniranje oskrbovanca v sedeč ali ležeč položaj.;•Vpetje vreče štiritočkovno ( ne v isti osi ) na nosilni drog zaradi ergonomske lege oskrbovanca; •Sistem vzvoda za dvigovanje oskrbovanca naj ima velik hod in omogoča rotacijo oskrbovanca za  360° ; •Nosilni drog ne sme nihati naprej in nazaj; •Max. varna delovna teža &gt;180 kg ; •Pomik dviga cca.1200 mm; •2 izmenljivi bateriji z dodatnim polnilcem: pomeni da je proizvod vedno pripravljen za uporabo in ga ni potrebno direktno priključiti na vtičnico na objektu
•Baterija: 24 V, 2,5Ah lepljena; •Električni dvižni vzvod ; •Električno nastavljivo podvozje-pomik nog ohišja vstran; •Lahek ročni upravljalec s “ touch “ stikali; •Zaustavljanje v sili ; •Stikalo za resetiranje; •Sistem spuščanja v sili; •Sistem cut-out stikala; •Vizualno in slišno opozorilo nizke napetosti baterije; •Ročica za upravljanje dvigala; •Max. višina dvigala  cca 2000 mm; •Min. višina dvigovanja – s tal ; •Višina podvozja cca.110 mm ; •Min. kompletna višina za shranjevanje cca.1400 mm; •Zunanja širina nog podvozja če so zaprta max. 800 mm
•Notranja širina nog podvozja odprta &gt;1100 mm; •Dvigalo – stopnja zaščite IP 24; •Avtomatsko zaustavljanje v kolikor zadane v oviro; •Zelo nizko nasajena kolesa, zadni dve z zavorami.; •Higiensko ohišje; •Testiran po EN 10535 standardu za digala za prestavljanje invalidnih oseb-zahteve in preskusne metode; •Deklaracijo o ustreznosti v skladu za MDD 93/42/EGS; •CE oznako na dvigalu; •Dvigalo mora omogočati uporabo vreč za dvigovanje, vreče za kopanje in dvigovanje, vreče za dvigovanje amputiranih oskrbovancev brez ene ali obeh nog, vreče za uporabo na WC-u, vreče za enratno uporabo. Veče morajo zadovoljiti velikosti: S,M,L,XL ; GARANCIJA 24 mesecev; Enakovredno kot Ario MaxiTwin z vgrajeno  tehtnico;</t>
  </si>
  <si>
    <t>kom.</t>
  </si>
  <si>
    <t>TRIXI dvigalo (s tehtnico)</t>
  </si>
  <si>
    <t xml:space="preserve">Enakomerno podpiranje vzdolž celega telesa in premikanje z avtomatskim obračanjem v rednih časovnih intervalih;
Primeren za institucionalno delovanje;
Iz materiala, ki se lahko čisti in dezinficira;
Primeren za vsako posteljo, tudi za posteljo z dvižnim sistemom vzglavja in vznožja;
Nosilnost do 250 kg;
Tiho delovanje;
Možnost samodejnega cikličnega obračanja bolnika s časovno nastavitvijo in nastavitvijo za počitek;
Sistem varnostnih alarmov ob uhajanju zraka, možnost zaklepanja nastavitev.
</t>
  </si>
  <si>
    <t>Sistem za razbremenjevanje</t>
  </si>
  <si>
    <t>VREDNOST brez DDV</t>
  </si>
  <si>
    <t>SERVIRNE MIZICE 60X90 CM</t>
  </si>
  <si>
    <t>kom</t>
  </si>
  <si>
    <t xml:space="preserve">ANTIDEKUBITUSNE BLAZINE ZA VOZIČEK </t>
  </si>
  <si>
    <t>ANTIDEKUBITUSNE BLAZINE - kot REPOUSE brez kompresorja</t>
  </si>
  <si>
    <t>MREŽA ZA KOPANJE TRIXI XL</t>
  </si>
  <si>
    <t>MREŽA ZA KOPANJE TRIXI L</t>
  </si>
  <si>
    <t>MREŽA ZA KOPANJE TRIXI M</t>
  </si>
  <si>
    <t>MREŽA ZA KOPANJE TRIXI S</t>
  </si>
  <si>
    <t>MREŽA ZA SEDENJE TRIXI XL</t>
  </si>
  <si>
    <t>MREŽA ZA SEDENJE TRIXI L</t>
  </si>
  <si>
    <t>MREŽA ZA SEDENJE TRIXI M</t>
  </si>
  <si>
    <t>MREŽA ZA SEDENJE TRIXI S</t>
  </si>
  <si>
    <t>WC POVIŠICA</t>
  </si>
  <si>
    <t>NOČNA POSODA - KOVINSKA - ROSFREI</t>
  </si>
  <si>
    <t>INFUZIJSKA STOJALA SAMOSTOJNA NA KOLESIH</t>
  </si>
  <si>
    <t>ŠKARJE UKRIVLJENE - PREVEZI</t>
  </si>
  <si>
    <t>Dimenzije 40X40 cm. Jedro blazine iz spominske pene in plasti gela za hladilen učinek. Prevleka naj bo pralna, ki prepušča zrak ne prepušča pa tekočine.</t>
  </si>
  <si>
    <t>APARAT ZA MERJENJE TT - UŠESNI (KOT OMRON)</t>
  </si>
  <si>
    <t>Kirurške škarje za odstranjevanje tkiva, dolžina do 15 cm, iz medicinskega jekla, možnost za steriliziranje do 132 stopinj C, ukrivljena, ostra konica.</t>
  </si>
  <si>
    <t>delovanje na ascilometričnem principu, obseg zapestja od 13,5 do 21,5 cm, zaznavanje nepravilnega srčnega utripa, 60 spominskih mest, povprečje treh meritev, predoblikovana manjšeta, delovanje na AAA baterije, intellisense tehnologija</t>
  </si>
  <si>
    <t>ergonomično oblikovan, osvetljen zaslon, infrardeča tehnologija, funkcija tri v enem (temp. zraka, površinska temperatura in telesna temperatura), spominska mesta (25), material, ki se lahko razkužuje.</t>
  </si>
  <si>
    <t>Stojalo za infuzjo s stebrom ter  kljukami iz inoxa in s 5-krako plastično osnovo na kolesih. Nastavljiv po višini od 117 cm do 203 cm</t>
  </si>
  <si>
    <t>INOX nočna posoda z ročajem in pokorovom.</t>
  </si>
  <si>
    <t>WC Povišica z Dodanimi Ročaji  izdelana iz trpežne plastične mase in dodatno opremljena s kovinskimi ročaji za zagotavljanje večje stabilnosti in varnosti. S svojo anatomsko obliko in višino 13 cm , za prilagojeno podporo pri uporabi stranišča. Povišica - univerzalno prilagojena za vse vrste straniščnih školjk standardnih mer in oblik.</t>
  </si>
  <si>
    <r>
      <t xml:space="preserve">Počivalnik školjkasti stol izredno mehak, debelo oblazinjen, sedežni del iz spominske pene, ki preprečuje nastanek preležanin. Celotna školjka se mora nagibati do pol ležečega položaja - 30 </t>
    </r>
    <r>
      <rPr>
        <sz val="10"/>
        <color theme="1"/>
        <rFont val="Calibri"/>
        <family val="2"/>
        <charset val="238"/>
      </rPr>
      <t>°,  nastavljiv podnožnik in naslon za noge, na potisnem držalu  ročka za naklon in ročka za zavoro. Do 130 kg teža uporabnika, z osnovno opremo varnostnih pasov in naslona za glavo. Širine sedeža (39-44, 45-50, 51-56 cm). Material pralno usnje različne barve (rumen, oranžen, rdeč).</t>
    </r>
  </si>
  <si>
    <t>Obrazec »Predračun«</t>
  </si>
  <si>
    <t>REKAPITULACIJA</t>
  </si>
  <si>
    <t>POČIVALNIKI - školjkasti stol</t>
  </si>
  <si>
    <t>CENA NA EM brez DDV</t>
  </si>
  <si>
    <t>kos</t>
  </si>
  <si>
    <t xml:space="preserve">VZMETNICE </t>
  </si>
  <si>
    <t>PISALNA MIZA S PREDALČNIKOM LEKARNA</t>
  </si>
  <si>
    <t>ELEKTRIČNA POSTELJA NIZKI  SPUST  (20 CM OD TAL)   MERE 200X90CM</t>
  </si>
  <si>
    <t>ELEKTRIČNE POSTELJE NIZKE Z MOŽNOSTJO PODALJŠANJA 50 CM 200X90CM</t>
  </si>
  <si>
    <t>ŠKARJE RAVNE 12-14 CM - TOPA KONICA</t>
  </si>
  <si>
    <t>ŠKARJE- STRIŽENJE NOHTOV</t>
  </si>
  <si>
    <t>APARAT ZA ISKANJE ŽIL PROFESIONALNI Z ZASLONOM - PRENOSNI</t>
  </si>
  <si>
    <t>ASPIRATOR  PRENOSNI 5 LITROV</t>
  </si>
  <si>
    <t>DESKA ZA PREMEŠČANJE STANOVALCA</t>
  </si>
  <si>
    <t>TABLICE ZA ZDRAVILA MODRE</t>
  </si>
  <si>
    <t>BRIZGALKA ZA IZPIRANJE UŠES</t>
  </si>
  <si>
    <t>PINCETA KIRURŠKA 12-15 CM - FINA KONICA (1,5 MM)</t>
  </si>
  <si>
    <t>PEAN UKRIVLJEN FINA KONICA - 1,5 MM</t>
  </si>
  <si>
    <t>ambu z masko - odrasli</t>
  </si>
  <si>
    <t>VOZIČEK ZA PREVEZ - SESTRSKI</t>
  </si>
  <si>
    <t>Elektrode (elektrode, kabel)</t>
  </si>
  <si>
    <t>Elektrode - Hitop</t>
  </si>
  <si>
    <t>Invalidski voziček</t>
  </si>
  <si>
    <t>Rolator</t>
  </si>
  <si>
    <t>Recipročna hodulja</t>
  </si>
  <si>
    <t>Električno nastavljiva hodulja</t>
  </si>
  <si>
    <t>Motomed</t>
  </si>
  <si>
    <t>Ravnotežna blazina Airex</t>
  </si>
  <si>
    <t>Flexbar</t>
  </si>
  <si>
    <t>MVS žogice</t>
  </si>
  <si>
    <t>MVS jajčasta žogica</t>
  </si>
  <si>
    <t>Mambo max hollow foam roller 14 x 33 cm</t>
  </si>
  <si>
    <t>MVS set valjev 3v1</t>
  </si>
  <si>
    <t>MVS masažni refleks valj 16 cm</t>
  </si>
  <si>
    <t>Sissel myofascia valj mini</t>
  </si>
  <si>
    <t>Palica za vadbo pvc</t>
  </si>
  <si>
    <t>Ravnotežna brv Airex Beam</t>
  </si>
  <si>
    <t>Airex CORONA blazina</t>
  </si>
  <si>
    <t>Softgym mehka žoga max 23 cm</t>
  </si>
  <si>
    <t>MVS elastična zanka 30 cm široka</t>
  </si>
  <si>
    <t>Thera Band kolut 45,7 m</t>
  </si>
  <si>
    <t xml:space="preserve">Vinilne ročke </t>
  </si>
  <si>
    <t>Terapevtski polvalj</t>
  </si>
  <si>
    <t>Terapevtski valj</t>
  </si>
  <si>
    <t>Gugalnica za invalide</t>
  </si>
  <si>
    <t>Kotel za termopak</t>
  </si>
  <si>
    <t>Švedska lestev (z montažo)</t>
  </si>
  <si>
    <t>Material: lesene prečke ter stranice so iz lesa. 
Maksimalna možna obremenitev kompleta je do 160 kg.
Teža: 15 kg.
Širina nosilne stranice: 13.5 cm.
Število prečk: 15.
Dimenzije: 220 x 80 cm.
Trpežen in odpornen na poškodbe in obrabo.
Les je temeljito brušen, lakiran z lakom na vodni osnovi in poliran (Certifikat EN 71-3).</t>
  </si>
  <si>
    <t>Aparat za aktivno in pasivno terapijo. Omogoča aktivno in pasivno gibalno terapijo rok in nog s funkcijo zaznavanja spazmov med potekom gibalne vadbe. MOTOmed ima enostavno upravljanje, nastavitev, na dotik občutljivim zaslonom in svojim vizualnim izgledom.
S 7-palčnim barvnim zaslonom na dotik je mogoče upravljati enostavno in intuitivno, kar ponuja inteligentne funkcije ter inovativne oblike. Barvni zaslon je primeren za enostavno in učinkovito dezinfekcijo ter brisanje.
Uporabniški meni na zaslonu je v slovenskem jeziku. Barvni na dotik občutljiv zaslon velikost 7´´ (18 cm). Pasivna vadba 1 – 60 obratov na minuto.
Enostavno upravljanje, analiza med potekom vadbe in po končani vadbi, vadba za simetrijo.
Dimenzije (DxŠxV): 70 x 60 x 107–122 cm.
Material: kovina, plastika.
Teža: 31 kg (+/- 1 kg).
Največja dovoljena teža uporabnika: 135 kg.</t>
  </si>
  <si>
    <t>Invalidski voziček naj bo kovinske strukture. Ima naj dvojne škarje za prečno stabilnost. Naj bo udoben, mehko oblazinjen, trden, funkcionalen, zložljiv, izredno vzdržljiv ter lepo vodljiv. 
Širina sedeža 45 cm – 23 kom. Širina sedeža 51 cm – 35 kom.
Sprednja in zadnja kolesa so polna. Velikost sprednjih malih koles 200 X 50 mm. Kolesa zadaj s pnevmatikami 24¨mehka gumirana. 
Kolesa in podnožniki za nogo se hitro snamejo, da se omogoča lažje premeščanje in prevažanje. Podpora za noge naj bo nastavljiva po višini. Zatič za podnožnik naj bo kovinski.
Stranice naj bodo dvižne. Nasloni za roke naj bodo odmični (odmaknejo se naj nazaj proti hrbtnemu delu).  
Sedežni in hrbtni del naj bosta debelo oblazinjena, najlonska obloga na sedežu in naslonih za roki.
Največja teža uporabnika 120 kg.</t>
  </si>
  <si>
    <t>Rolator naj ima pladenj, košaro in držalo za palico. Naj bo trdne konstrukcije. Uporablja se v notranjih prostorih in na prostem. Ročaj naj bo prožen, anatomsko oblikovan. Ima naj parkirne zavore za imobilizacijo rolatorja med sedenjem. 
Varen pri uporabi. Zložljiv ter nastavljiv po višini. Največja dovoljena telesna teža uporabnika je 130 kg.</t>
  </si>
  <si>
    <t>Recipročna hodulja naj bo izdelana iz lahke in trpežne aluminijaste konstrukcije. Zložljiva naj bo s pritiskom na gumb (lahko zložljiva). Ima mehanizem, ki pomaga pri hoji. Nastavljiva je po višini od 78 do 90 cm, širina 61 cm. Ročaji naj bodo udobni, omogočajo trden in varen oprijem ter zmanjšajo možnost zdrsa rok. Največja dovoljena telesna teža je 100 kg. Teža izdelka 3 kg. 
Nedrseče  gumijaste konice: vse štiri nogice hodulje so opremljene z nedrsečimi gumijastimi natiki, ki zagotavljajo dodatno stabilnost in preprečujejo zdrs na različnih podlagah.</t>
  </si>
  <si>
    <t>Hodulja naj bo jeklena. Oblazinjena. Ročaji naj bodo nastavljivi za dober oprijem.
Nožna zavora na zadnjih kolesih. Nastavljiva višina ročajev (plinska vzmet): 90 – 131 cm. Nosilnost: 170 kg. Teža: 26,5 kg.</t>
  </si>
  <si>
    <t>Inhalator naj bo visoko kakovosten kompresorski inhalator s tihim delovanjem, enostavno uporabo ter vzdrževanjem.
V.T.V razpršilna tehnologija za inhalacijo (manjša izguba zdravila ob izdihu in večja razpoložljivost ob vdihu).
Vodoodporno stikalo.
Priključne cevke, enostavne za pritrditev in odstranitev.
Velikost delcev 3,0 (mikrometrov).
Stopnja razprševanja 0,5 ml/min.
Priročno držalo kompleta za inhaliranje.
Tiho delovanje (razdalja 1 m 60 db).</t>
  </si>
  <si>
    <t xml:space="preserve">Grelec za tople obloge naj bo izdelan iz emajla. Kotel je namizni model. Vsebuje termostat za temperaturo vode. Prilagodljiva temperatura gretja vode je od 50 – 90 st. C. Maksimalna kapaciteta je 29 litrov. Višina kotla je 42 cm. </t>
  </si>
  <si>
    <t>Za invalidski voziček obstajajo posebne vključujoče gugalnice, kjer se uporabnik lahko guga kar v vozičku. 
Za uporabo z invalidskim vozičkom je najbolj primerna profesionalna platformna gugalnica z rampo in sistemom zaklepanja vozička. Pomembni kriteriji so varnostno sidranje, nosilnost, dostopna rampa in ali je gugalnica namenjena javni ali domači uporabi.
AbilitySwing — omogoča guganje neposredno z invalidskim vozičkom in ima sistem zaklepanja ter varnostne pritrditve.
Model omogoča guganje neposredno z vozičkom in vključuje zaklepni sistem proti nenadzorovani uporabi, dostopnost z invalidskim vozičkom; vsebuje rampo, varnostno pritrjevanje s 4-točkovnim sistemom.
Namen uporabe je za rehabilitacijo starostnikov.
Tehnični podatki:
-	nosilnost: 200–350 kg;
-	dimenzije konstrukcije: približno 3–4 m višine;
-	velikost platforme: približno 80–100 × 120–150 cm;
-	material konstrukcije: pocinkano jeklo;
-	talna zaščita: gumirana podlaga - certificirana mehka podlaga;
-	dostop: rampa za voziček;
-	varnost: mehansko zaklepanje vozička (zapiralna vrata ali varnostna prečka);
-	4-točkovno pritrjevanje vozička;
-	blažilci nihanja;
-	omejevalnik hitrosti guganja;
-	namen uporabe: rehabilitacija;
-	standardi: EN 1176 / TÜV;
-	starost uporabnika:	odrasli;
-	montaža: betonsko sidranje.</t>
  </si>
  <si>
    <t>električni prenosni aspirator (230V ali/in 12V) oz. ele. ali/in baterijski – 65 minut, prenosni aspirator. (pretok 20-30 L/min, 600-630 mmHg) s stojalom.</t>
  </si>
  <si>
    <t>Sistem za razbremenjevanje in preprečevanje nastanka poškodb in ran zaradi pritiska pri nepokretni osebi (kot TOTO® sistem) - blazina in kontrolna enota</t>
  </si>
  <si>
    <t>JN »Medicinska oprema in pripomočki«</t>
  </si>
  <si>
    <t>Dimenzije 90 x 220 x 20 cm, polnilo iz hladne poliuretanske pene PN3038, prevleka iz 100 % PES žakardna tkanina,, enoslojna, neprešita z zadrgo na L, prevleka ognjevarna – cigaretni test po standardu EN 597-1 , pralna pri 95 °C.</t>
  </si>
  <si>
    <t>Dimenzije 90 x 200 x 20 cm, polnilo iz hladne poliuretanske pene PN3038, prevleka iz 100 % PES žakardna tkanina, enoslojna, neprešita z zadrgo na L, prevleka ognjevarna – cigaretni test po standardu EN 597-1 , pralna pri 95 °C.</t>
  </si>
  <si>
    <t>SKLOP 1</t>
  </si>
  <si>
    <t xml:space="preserve">VZMETNICE podaljšane </t>
  </si>
  <si>
    <r>
      <t xml:space="preserve">Servirne mizice 60x90 cm, mobilna. Mizica ima nastavljivo namizje in kolesa z zavorami, ki zagotavljajo, da jo je mogoče premikati in zakleniti v določenem položaju. Ima dodaten okvir, ki preprečuje zdrs predmetov z njegove površine.nastavitev zgornjega kota od 0 - 90 </t>
    </r>
    <r>
      <rPr>
        <sz val="11"/>
        <color theme="1"/>
        <rFont val="Calibri"/>
        <family val="2"/>
        <charset val="238"/>
        <scheme val="minor"/>
      </rPr>
      <t>°, nastavitev višine od 70 - 110 cm. Barva bukev, površina, ki se lahko razkužuje z ustreznimi razkužili.</t>
    </r>
  </si>
  <si>
    <t>Negovalna postelja s štiridelnim ležiščem, zunanje mere 230 - 250 dolžina, maksimalna širina 106 cm, dolžina ležišča 220 cm, širina ležišča 90 cm, naklon ležišča nastavljiv z elektromotorjema, višina nastavljiva z elektromotorjem od 20 do 60 cm, min 75 stopenjski naklon vzglavja, nastavljiv z elektromotorjem, od 35 do 60 stopenjski naklon nadkolenskega dela, 0-25 stopenjski naklon podkolenskega dela, nastavljiv z elektromotorjem,  avtoregresija vzglavja in stegenskega dela min. 30mm, končnici izdelani iz masivne bukove in inverne plošče, 4 dvojna kolesa premera 75 mm, z zavoro, največja dovoljena obremenitev 220 kg. Nižji spust - 20 cm, trapez je nastavljiv na posteljo, vsebovati mora triangel, maksimalna nosilnost trapeza do 80 kg, zložljive, postelje moraju ustrezati standardom EN60601, ki zagotavljajo varnost ponujenega medicinskega pripomočka; garancija najmanj 24 mesecev.</t>
  </si>
  <si>
    <t>Negovalna postelja s štiridelnim ležiščem, maksimalne zunanje mere 214 dolžina, 106 cm širina, dolžina ležišča 200 cm, širina ležišča 90 cm, naklon ležišča nastavljiv z elektromotorjema, višina nastavljiva z elektromotorjem od 20 do 60 cm, min 75 stopenjski naklon vzglavja, nastavljiv z elektromotorjem, od 35 do 60 stopenjski naklon nadkolenskega dela, 0-25 stopenjski naklon podkolenskega dela, nastavljiv z elektromotorjem,  avtoregresija vzglavja in stegenskega dela min. 30mm, končnici izdelani iz masivne bukove in inverne plošče, 4 dvojna kolesa premera 75 mm, z zavoro, največja dovoljena obremenitev 220 kg. Nižji spust - 20 cm, trapez je nastavljiv na posteljo, vsebovati mora triangel, maksimalna nosilnost trapeza do 80 kg, zložljive, postelje moraju ustrezati standardom EN60601, ki zagotavljajo varnost ponujenega medicinskega pripomočka; garancija najmanj 24 mesecev.</t>
  </si>
  <si>
    <t>Številka: 430-0013/2026-5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</si>
</sst>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1"/>
      <color rgb="FF006100"/>
      <name val="Calibri"/>
      <family val="2"/>
      <charset val="238"/>
      <scheme val="minor"/>
    </font>
    <font>
      <sz val="11"/>
      <name val="Calibri"/>
      <family val="2"/>
      <charset val="238"/>
      <scheme val="minor"/>
    </font>
    <font>
      <sz val="11"/>
      <color theme="1"/>
      <name val="Tahoma"/>
      <family val="2"/>
      <charset val="238"/>
    </font>
    <font>
      <b/>
      <sz val="11"/>
      <color theme="1"/>
      <name val="Tahoma"/>
      <family val="2"/>
      <charset val="238"/>
    </font>
    <font>
      <sz val="11"/>
      <color rgb="FF9C5700"/>
      <name val="Calibri"/>
      <family val="2"/>
      <charset val="238"/>
      <scheme val="minor"/>
    </font>
    <font>
      <sz val="10"/>
      <color theme="1"/>
      <name val="Calibri"/>
      <family val="2"/>
      <charset val="238"/>
    </font>
    <font>
      <b/>
      <sz val="14"/>
      <color theme="1"/>
      <name val="Tahoma"/>
      <family val="2"/>
      <charset val="238"/>
    </font>
    <font>
      <b/>
      <sz val="18"/>
      <color theme="1"/>
      <name val="Tahoma"/>
      <family val="2"/>
      <charset val="238"/>
    </font>
    <font>
      <sz val="11"/>
      <name val="Tahoma"/>
      <family val="2"/>
      <charset val="238"/>
    </font>
    <font>
      <sz val="9"/>
      <color indexed="81"/>
      <name val="Segoe UI"/>
      <family val="2"/>
      <charset val="238"/>
    </font>
    <font>
      <b/>
      <sz val="9"/>
      <color indexed="81"/>
      <name val="Segoe UI"/>
      <family val="2"/>
      <charset val="238"/>
    </font>
  </fonts>
  <fills count="7">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EB9C"/>
      </patternFill>
    </fill>
  </fills>
  <borders count="4">
    <border>
      <left/>
      <right/>
      <top/>
      <bottom/>
      <diagonal/>
    </border>
    <border>
      <left/>
      <right/>
      <top style="thin">
        <color theme="4" tint="0.39997558519241921"/>
      </top>
      <bottom style="thin">
        <color theme="4" tint="0.39997558519241921"/>
      </bottom>
      <diagonal/>
    </border>
    <border>
      <left/>
      <right/>
      <top style="thin">
        <color theme="4" tint="0.39997558519241921"/>
      </top>
      <bottom style="double">
        <color indexed="64"/>
      </bottom>
      <diagonal/>
    </border>
    <border>
      <left/>
      <right/>
      <top/>
      <bottom style="double">
        <color indexed="64"/>
      </bottom>
      <diagonal/>
    </border>
  </borders>
  <cellStyleXfs count="4">
    <xf numFmtId="0" fontId="0" fillId="0" borderId="0"/>
    <xf numFmtId="44" fontId="1" fillId="0" borderId="0" applyFont="0" applyFill="0" applyBorder="0" applyAlignment="0" applyProtection="0"/>
    <xf numFmtId="0" fontId="5" fillId="2" borderId="0" applyNumberFormat="0" applyBorder="0" applyAlignment="0" applyProtection="0"/>
    <xf numFmtId="0" fontId="9" fillId="6" borderId="0" applyNumberFormat="0" applyBorder="0" applyAlignment="0" applyProtection="0"/>
  </cellStyleXfs>
  <cellXfs count="68">
    <xf numFmtId="0" fontId="0" fillId="0" borderId="0" xfId="0"/>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vertical="top" wrapText="1"/>
      <protection locked="0"/>
    </xf>
    <xf numFmtId="44" fontId="0" fillId="0" borderId="0" xfId="1" applyFont="1" applyProtection="1">
      <protection locked="0"/>
    </xf>
    <xf numFmtId="0" fontId="2" fillId="0" borderId="0" xfId="0" applyFont="1" applyProtection="1">
      <protection locked="0"/>
    </xf>
    <xf numFmtId="0" fontId="2" fillId="0" borderId="0" xfId="0" applyFont="1" applyAlignment="1" applyProtection="1">
      <alignment vertical="top"/>
      <protection locked="0"/>
    </xf>
    <xf numFmtId="0" fontId="4" fillId="0" borderId="0" xfId="0" applyFont="1" applyAlignment="1" applyProtection="1">
      <alignment vertical="top"/>
      <protection locked="0"/>
    </xf>
    <xf numFmtId="44" fontId="2" fillId="0" borderId="0" xfId="1" applyFont="1" applyAlignment="1" applyProtection="1">
      <alignment vertical="top"/>
      <protection locked="0"/>
    </xf>
    <xf numFmtId="0" fontId="3" fillId="0" borderId="0" xfId="0" applyFont="1" applyAlignment="1" applyProtection="1">
      <alignment vertical="top" wrapText="1"/>
      <protection locked="0"/>
    </xf>
    <xf numFmtId="44" fontId="0" fillId="0" borderId="0" xfId="1" applyFont="1" applyAlignment="1" applyProtection="1">
      <alignment vertical="top" wrapText="1"/>
      <protection locked="0"/>
    </xf>
    <xf numFmtId="44" fontId="0" fillId="0" borderId="0" xfId="1" applyFont="1" applyAlignment="1" applyProtection="1">
      <alignment vertical="top" wrapText="1"/>
    </xf>
    <xf numFmtId="44" fontId="0" fillId="0" borderId="0" xfId="0" applyNumberFormat="1" applyAlignment="1" applyProtection="1">
      <alignment vertical="top" wrapText="1"/>
      <protection locked="0"/>
    </xf>
    <xf numFmtId="44" fontId="0" fillId="0" borderId="0" xfId="0" applyNumberFormat="1" applyAlignment="1">
      <alignment vertical="top" wrapText="1"/>
    </xf>
    <xf numFmtId="0" fontId="0" fillId="0" borderId="0" xfId="0" applyAlignment="1" applyProtection="1">
      <alignment vertical="center" wrapText="1"/>
      <protection locked="0"/>
    </xf>
    <xf numFmtId="44" fontId="0" fillId="0" borderId="0" xfId="1" applyFont="1" applyAlignment="1" applyProtection="1">
      <alignment vertical="center" wrapText="1"/>
      <protection locked="0"/>
    </xf>
    <xf numFmtId="44" fontId="0" fillId="0" borderId="0" xfId="1" applyFont="1" applyAlignment="1" applyProtection="1">
      <alignment vertical="center" wrapText="1"/>
    </xf>
    <xf numFmtId="0" fontId="0" fillId="0" borderId="0" xfId="0" applyAlignment="1">
      <alignment vertical="center"/>
    </xf>
    <xf numFmtId="0" fontId="0" fillId="0" borderId="0" xfId="0" applyAlignment="1">
      <alignment vertical="center" wrapText="1"/>
    </xf>
    <xf numFmtId="0" fontId="7" fillId="0" borderId="0" xfId="0" applyFont="1" applyProtection="1">
      <protection locked="0"/>
    </xf>
    <xf numFmtId="44" fontId="7" fillId="0" borderId="0" xfId="1" applyFont="1" applyProtection="1">
      <protection locked="0"/>
    </xf>
    <xf numFmtId="0" fontId="7" fillId="0" borderId="0" xfId="0" applyFont="1"/>
    <xf numFmtId="44" fontId="7" fillId="0" borderId="0" xfId="1" applyFont="1" applyProtection="1"/>
    <xf numFmtId="0" fontId="8" fillId="0" borderId="0" xfId="0" applyFont="1" applyProtection="1">
      <protection locked="0"/>
    </xf>
    <xf numFmtId="0" fontId="0" fillId="0" borderId="0" xfId="0" applyAlignment="1">
      <alignment horizontal="center" vertical="center" wrapText="1"/>
    </xf>
    <xf numFmtId="0" fontId="6" fillId="3" borderId="1" xfId="2" applyFont="1" applyFill="1" applyBorder="1" applyAlignment="1" applyProtection="1">
      <alignment vertical="center" wrapText="1"/>
    </xf>
    <xf numFmtId="0" fontId="6" fillId="0" borderId="1" xfId="2" applyFont="1" applyFill="1" applyBorder="1" applyAlignment="1" applyProtection="1">
      <alignment vertical="top" wrapText="1"/>
    </xf>
    <xf numFmtId="0" fontId="7" fillId="3" borderId="0" xfId="0" applyFont="1" applyFill="1" applyProtection="1">
      <protection locked="0"/>
    </xf>
    <xf numFmtId="0" fontId="7" fillId="3" borderId="0" xfId="0" applyFont="1" applyFill="1"/>
    <xf numFmtId="0" fontId="7" fillId="4" borderId="0" xfId="0" applyFont="1" applyFill="1" applyProtection="1">
      <protection locked="0"/>
    </xf>
    <xf numFmtId="0" fontId="7" fillId="0" borderId="0" xfId="0" applyFont="1" applyAlignment="1">
      <alignment horizontal="center" vertical="center" wrapText="1"/>
    </xf>
    <xf numFmtId="0" fontId="0" fillId="5" borderId="0" xfId="0" applyFill="1" applyAlignment="1" applyProtection="1">
      <alignment wrapText="1"/>
      <protection locked="0"/>
    </xf>
    <xf numFmtId="0" fontId="0" fillId="5" borderId="0" xfId="0" applyFill="1" applyAlignment="1" applyProtection="1">
      <alignment horizontal="center" vertical="center" wrapText="1"/>
      <protection locked="0"/>
    </xf>
    <xf numFmtId="0" fontId="0" fillId="0" borderId="0" xfId="0" applyAlignment="1" applyProtection="1">
      <alignment horizontal="center" vertical="center" wrapText="1"/>
      <protection locked="0"/>
    </xf>
    <xf numFmtId="4" fontId="0" fillId="0" borderId="0" xfId="0" applyNumberFormat="1" applyProtection="1">
      <protection locked="0"/>
    </xf>
    <xf numFmtId="0" fontId="6" fillId="0" borderId="0" xfId="0" applyFont="1" applyAlignment="1">
      <alignment vertical="center" wrapText="1"/>
    </xf>
    <xf numFmtId="0" fontId="8" fillId="0" borderId="0" xfId="0" applyFont="1"/>
    <xf numFmtId="0" fontId="11" fillId="0" borderId="0" xfId="0" applyFont="1"/>
    <xf numFmtId="0" fontId="11" fillId="0" borderId="0" xfId="0" applyFont="1" applyProtection="1">
      <protection locked="0"/>
    </xf>
    <xf numFmtId="0" fontId="12" fillId="0" borderId="0" xfId="0" applyFont="1"/>
    <xf numFmtId="44" fontId="13" fillId="3" borderId="0" xfId="1" applyFont="1" applyFill="1" applyProtection="1"/>
    <xf numFmtId="44" fontId="13" fillId="0" borderId="0" xfId="1" applyFont="1" applyProtection="1"/>
    <xf numFmtId="44" fontId="13" fillId="0" borderId="0" xfId="1" applyFont="1" applyFill="1" applyProtection="1"/>
    <xf numFmtId="44" fontId="13" fillId="4" borderId="0" xfId="0" applyNumberFormat="1" applyFont="1" applyFill="1"/>
    <xf numFmtId="0" fontId="0" fillId="0" borderId="0" xfId="0" applyAlignment="1">
      <alignment wrapText="1"/>
    </xf>
    <xf numFmtId="0" fontId="3" fillId="0" borderId="0" xfId="0" applyFont="1" applyAlignment="1">
      <alignment vertical="top" wrapText="1"/>
    </xf>
    <xf numFmtId="0" fontId="0" fillId="0" borderId="0" xfId="0" applyAlignment="1">
      <alignment vertical="top" wrapText="1"/>
    </xf>
    <xf numFmtId="0" fontId="6" fillId="3" borderId="1" xfId="2" applyFont="1" applyFill="1" applyBorder="1" applyAlignment="1" applyProtection="1">
      <alignment vertical="top" wrapText="1"/>
    </xf>
    <xf numFmtId="0" fontId="6" fillId="0" borderId="1" xfId="2" applyFont="1" applyFill="1" applyBorder="1" applyAlignment="1" applyProtection="1">
      <alignment vertical="center" wrapText="1"/>
    </xf>
    <xf numFmtId="0" fontId="3" fillId="0" borderId="0" xfId="0" applyFont="1" applyAlignment="1">
      <alignment vertical="center" wrapText="1"/>
    </xf>
    <xf numFmtId="0" fontId="3" fillId="3" borderId="1" xfId="2" applyFont="1" applyFill="1" applyBorder="1" applyAlignment="1" applyProtection="1">
      <alignment vertical="top" wrapText="1"/>
    </xf>
    <xf numFmtId="0" fontId="3" fillId="0" borderId="0" xfId="0" applyFont="1" applyAlignment="1">
      <alignment horizontal="center" vertical="center" wrapText="1"/>
    </xf>
    <xf numFmtId="44" fontId="0" fillId="0" borderId="0" xfId="1" applyFont="1" applyAlignment="1" applyProtection="1">
      <alignment horizontal="right" vertical="center" wrapText="1"/>
      <protection locked="0"/>
    </xf>
    <xf numFmtId="44" fontId="0" fillId="0" borderId="0" xfId="1" applyFont="1" applyAlignment="1" applyProtection="1">
      <alignment horizontal="right" vertical="center" wrapText="1"/>
    </xf>
    <xf numFmtId="2" fontId="6" fillId="0" borderId="0" xfId="3" applyNumberFormat="1" applyFont="1" applyFill="1" applyAlignment="1" applyProtection="1">
      <alignment wrapText="1"/>
    </xf>
    <xf numFmtId="4" fontId="0" fillId="0" borderId="0" xfId="0" applyNumberFormat="1" applyAlignment="1" applyProtection="1">
      <alignment vertical="center"/>
      <protection locked="0"/>
    </xf>
    <xf numFmtId="0" fontId="3" fillId="0" borderId="0" xfId="2" applyFont="1" applyFill="1" applyBorder="1" applyAlignment="1" applyProtection="1">
      <alignment vertical="top" wrapText="1"/>
    </xf>
    <xf numFmtId="0" fontId="0" fillId="0" borderId="0" xfId="0" applyAlignment="1">
      <alignment vertical="top"/>
    </xf>
    <xf numFmtId="0" fontId="0" fillId="3" borderId="0" xfId="0" applyFill="1" applyAlignment="1">
      <alignment vertical="center" wrapText="1"/>
    </xf>
    <xf numFmtId="0" fontId="0" fillId="0" borderId="0" xfId="0" applyFill="1" applyAlignment="1" applyProtection="1">
      <alignment horizontal="center" vertical="center" wrapText="1"/>
      <protection locked="0"/>
    </xf>
    <xf numFmtId="0" fontId="6" fillId="0" borderId="2" xfId="2" applyFont="1" applyFill="1" applyBorder="1" applyAlignment="1" applyProtection="1">
      <alignment vertical="top" wrapText="1"/>
    </xf>
    <xf numFmtId="0" fontId="0" fillId="0" borderId="3" xfId="0" applyBorder="1" applyAlignment="1" applyProtection="1">
      <alignment horizontal="center" vertical="center" wrapText="1"/>
      <protection locked="0"/>
    </xf>
    <xf numFmtId="0" fontId="0" fillId="0" borderId="3" xfId="0" applyBorder="1" applyAlignment="1">
      <alignment vertical="top" wrapText="1"/>
    </xf>
    <xf numFmtId="0" fontId="3" fillId="0" borderId="3" xfId="0" applyFont="1" applyBorder="1" applyAlignment="1">
      <alignment vertical="center" wrapText="1"/>
    </xf>
    <xf numFmtId="44" fontId="0" fillId="0" borderId="3" xfId="1" applyFont="1" applyBorder="1" applyAlignment="1" applyProtection="1">
      <alignment vertical="top" wrapText="1"/>
      <protection locked="0"/>
    </xf>
    <xf numFmtId="44" fontId="0" fillId="0" borderId="3" xfId="1" applyFont="1" applyBorder="1" applyAlignment="1" applyProtection="1">
      <alignment vertical="top" wrapText="1"/>
    </xf>
    <xf numFmtId="0" fontId="1" fillId="0" borderId="1" xfId="2" applyFont="1" applyFill="1" applyBorder="1" applyAlignment="1" applyProtection="1">
      <alignment vertical="top" wrapText="1"/>
    </xf>
    <xf numFmtId="0" fontId="6" fillId="0" borderId="0" xfId="0" applyFont="1" applyAlignment="1">
      <alignment horizontal="justify" vertical="center"/>
    </xf>
  </cellXfs>
  <cellStyles count="4">
    <cellStyle name="Dobro" xfId="2" builtinId="26"/>
    <cellStyle name="Navadno" xfId="0" builtinId="0"/>
    <cellStyle name="Nevtralno" xfId="3" builtinId="28"/>
    <cellStyle name="Valuta" xfId="1" builtinId="4"/>
  </cellStyles>
  <dxfs count="111">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center" vertical="center" textRotation="0" wrapText="1" indent="0" justifyLastLine="0" shrinkToFit="0" readingOrder="0"/>
      <protection locked="0" hidden="0"/>
    </dxf>
    <dxf>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center"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center"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center"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font>
        <color auto="1"/>
      </font>
      <numFmt numFmtId="2" formatCode="0.00"/>
      <fill>
        <patternFill patternType="none">
          <fgColor indexed="64"/>
          <bgColor indexed="65"/>
        </patternFill>
      </fill>
      <alignment horizontal="general" vertical="bottom"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right" vertical="center"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right" vertical="center"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font>
        <b val="0"/>
        <i val="0"/>
        <strike val="0"/>
        <condense val="0"/>
        <extend val="0"/>
        <outline val="0"/>
        <shadow val="0"/>
        <u val="none"/>
        <vertAlign val="baseline"/>
        <sz val="11"/>
        <color theme="2" tint="-0.249977111117893"/>
        <name val="Tahoma"/>
        <family val="2"/>
        <charset val="238"/>
        <scheme val="none"/>
      </font>
      <numFmt numFmtId="34" formatCode="_-* #,##0.00\ &quot;€&quot;_-;\-* #,##0.00\ &quot;€&quot;_-;_-* &quot;-&quot;??\ &quot;€&quot;_-;_-@_-"/>
      <fill>
        <patternFill patternType="solid">
          <fgColor indexed="64"/>
          <bgColor theme="4" tint="0.59999389629810485"/>
        </patternFill>
      </fill>
    </dxf>
    <dxf>
      <font>
        <b val="0"/>
        <i val="0"/>
        <strike val="0"/>
        <condense val="0"/>
        <extend val="0"/>
        <outline val="0"/>
        <shadow val="0"/>
        <u val="none"/>
        <vertAlign val="baseline"/>
        <sz val="11"/>
        <color auto="1"/>
        <name val="Tahoma"/>
        <family val="2"/>
        <charset val="238"/>
        <scheme val="none"/>
      </font>
      <protection locked="1" hidden="0"/>
    </dxf>
    <dxf>
      <font>
        <b val="0"/>
        <i val="0"/>
        <strike val="0"/>
        <condense val="0"/>
        <extend val="0"/>
        <outline val="0"/>
        <shadow val="0"/>
        <u val="none"/>
        <vertAlign val="baseline"/>
        <sz val="11"/>
        <color theme="1"/>
        <name val="Tahoma"/>
        <family val="2"/>
        <charset val="238"/>
        <scheme val="none"/>
      </font>
      <fill>
        <patternFill patternType="solid">
          <fgColor indexed="64"/>
          <bgColor theme="4" tint="0.59999389629810485"/>
        </patternFill>
      </fill>
      <protection locked="0" hidden="0"/>
    </dxf>
    <dxf>
      <font>
        <strike val="0"/>
        <outline val="0"/>
        <shadow val="0"/>
        <u val="none"/>
        <vertAlign val="baseline"/>
        <sz val="11"/>
        <color theme="1"/>
        <name val="Tahoma"/>
        <family val="2"/>
        <charset val="238"/>
        <scheme val="none"/>
      </font>
      <protection locked="1" hidden="0"/>
    </dxf>
    <dxf>
      <font>
        <b val="0"/>
        <i val="0"/>
        <strike val="0"/>
        <condense val="0"/>
        <extend val="0"/>
        <outline val="0"/>
        <shadow val="0"/>
        <u val="none"/>
        <vertAlign val="baseline"/>
        <sz val="11"/>
        <color theme="1"/>
        <name val="Tahoma"/>
        <family val="2"/>
        <charset val="238"/>
        <scheme val="none"/>
      </font>
      <fill>
        <patternFill patternType="solid">
          <fgColor indexed="64"/>
          <bgColor theme="4" tint="0.59999389629810485"/>
        </patternFill>
      </fill>
      <protection locked="0" hidden="0"/>
    </dxf>
    <dxf>
      <font>
        <strike val="0"/>
        <outline val="0"/>
        <shadow val="0"/>
        <u val="none"/>
        <vertAlign val="baseline"/>
        <sz val="11"/>
        <color theme="1"/>
        <name val="Tahoma"/>
        <family val="2"/>
        <charset val="238"/>
        <scheme val="none"/>
      </font>
      <protection locked="0" hidden="0"/>
    </dxf>
    <dxf>
      <font>
        <strike val="0"/>
        <outline val="0"/>
        <shadow val="0"/>
        <u val="none"/>
        <vertAlign val="baseline"/>
        <sz val="11"/>
        <color theme="1"/>
        <name val="Tahoma"/>
        <family val="2"/>
        <charset val="238"/>
        <scheme val="none"/>
      </font>
      <fill>
        <patternFill patternType="solid">
          <fgColor indexed="64"/>
          <bgColor theme="4" tint="0.59999389629810485"/>
        </patternFill>
      </fill>
      <protection locked="0" hidden="0"/>
    </dxf>
    <dxf>
      <font>
        <strike val="0"/>
        <outline val="0"/>
        <shadow val="0"/>
        <u val="none"/>
        <vertAlign val="baseline"/>
        <sz val="11"/>
        <color theme="1"/>
        <name val="Tahoma"/>
        <family val="2"/>
        <charset val="238"/>
        <scheme val="none"/>
      </font>
      <protection locked="0" hidden="0"/>
    </dxf>
    <dxf>
      <font>
        <strike val="0"/>
        <outline val="0"/>
        <shadow val="0"/>
        <u val="none"/>
        <vertAlign val="baseline"/>
        <sz val="11"/>
        <color theme="1"/>
        <name val="Tahoma"/>
        <family val="2"/>
        <charset val="238"/>
        <scheme val="none"/>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F3D29F2-8770-4D4E-A284-1EF623B844A1}" name="Tabela4" displayName="Tabela4" ref="A8:C15" totalsRowCount="1" headerRowDxfId="110" dataDxfId="109" totalsRowDxfId="108">
  <autoFilter ref="A8:C14" xr:uid="{BF3D29F2-8770-4D4E-A284-1EF623B844A1}"/>
  <tableColumns count="3">
    <tableColumn id="1" xr3:uid="{4EEB70E2-69D9-4B9B-AB62-408BA21514CF}" name="ŠT. SKLOPA" totalsRowLabel="Vsota" dataDxfId="107" totalsRowDxfId="106"/>
    <tableColumn id="2" xr3:uid="{F76816B8-AFBD-458C-8C2C-2C8B382F5ACC}" name="NAZIV SKLOPA" dataDxfId="105" totalsRowDxfId="104"/>
    <tableColumn id="3" xr3:uid="{3336C9EB-0BAF-4814-83CB-778236CB8A9E}" name="VREDNOST brez DDV" totalsRowFunction="sum" dataDxfId="103" totalsRowDxfId="102" dataCellStyle="Valuta"/>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47D1B5C-4E7F-4D18-A61C-D1C542D75482}" name="Tabela14" displayName="Tabela14" ref="A3:G11" totalsRowCount="1" headerRowDxfId="101" dataDxfId="100" totalsRowDxfId="99">
  <autoFilter ref="A3:G10" xr:uid="{1768FF4F-3886-49D4-BCBB-9E34CEE87F46}"/>
  <tableColumns count="7">
    <tableColumn id="1" xr3:uid="{CFCBC3A1-8A59-4BA0-9324-3C994C9CD1CC}" name="Pozicija" totalsRowLabel="Vsota" dataDxfId="13" totalsRowDxfId="12"/>
    <tableColumn id="3" xr3:uid="{BC9DED2D-83E5-4708-8E1A-6B0F5580AF5F}" name="NAZIV POSTAVKE" dataDxfId="11" totalsRowDxfId="10"/>
    <tableColumn id="4" xr3:uid="{AFEB3ECB-1C47-4BEB-B090-8E79BE04DA45}" name="Tehnična specifikacija" dataDxfId="9" totalsRowDxfId="8"/>
    <tableColumn id="2" xr3:uid="{1CEB9912-1043-456E-8FEC-F657C134CE1F}" name="EM" dataDxfId="7" totalsRowDxfId="6"/>
    <tableColumn id="7" xr3:uid="{E9366ED0-657B-4E92-BBC7-AF8491BB623F}" name="KOLIČINA" dataDxfId="5" totalsRowDxfId="4"/>
    <tableColumn id="8" xr3:uid="{F5CE9A12-7E44-4D20-9A47-BEF5AFE1C4CD}" name="CENA NA EM brez DDV" dataDxfId="3" totalsRowDxfId="2" dataCellStyle="Valuta"/>
    <tableColumn id="9" xr3:uid="{CB2E5645-0D54-44B0-9245-FA993CE2FF29}" name="VREDNOST brez DDV" totalsRowFunction="sum" dataDxfId="1" totalsRowDxfId="0" dataCellStyle="Valuta">
      <calculatedColumnFormula>E4*F4</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49C556A-28E1-4778-9870-88F93A1909AF}" name="Tabela146" displayName="Tabela146" ref="A3:G6" totalsRowCount="1" headerRowDxfId="98" dataDxfId="97" totalsRowDxfId="96">
  <autoFilter ref="A3:G5" xr:uid="{1768FF4F-3886-49D4-BCBB-9E34CEE87F46}"/>
  <tableColumns count="7">
    <tableColumn id="1" xr3:uid="{257402F8-2CBC-499B-9B11-E9165CA44E84}" name="Pozicija" totalsRowLabel="Vsota" dataDxfId="16" totalsRowDxfId="95"/>
    <tableColumn id="3" xr3:uid="{3258F3C1-AC6F-41F4-9526-5A2F7D663C2A}" name="NAZIV POSTAVKE" dataDxfId="17" totalsRowDxfId="94"/>
    <tableColumn id="4" xr3:uid="{987519D5-FC4E-43B0-85B1-80FC85CE305C}" name="Tehnična specifikacija" dataDxfId="93" totalsRowDxfId="92"/>
    <tableColumn id="2" xr3:uid="{2C01D99F-5B34-4B89-AB93-0C3F77C64DF1}" name="EM" dataDxfId="91" totalsRowDxfId="90"/>
    <tableColumn id="7" xr3:uid="{897650E8-73B4-4BBB-902C-D8D925C03999}" name="KOLIČINA" dataDxfId="89" totalsRowDxfId="88"/>
    <tableColumn id="8" xr3:uid="{F425C1A3-98B3-4ED1-B6FE-59A0FB74CCD9}" name="CENA NA EM brez DDV" dataDxfId="87" totalsRowDxfId="86" dataCellStyle="Valuta"/>
    <tableColumn id="9" xr3:uid="{8DA329F1-9860-4864-BA06-AF59FED75EC4}" name="VREDNOST brez DDV" totalsRowFunction="sum" dataDxfId="85" totalsRowDxfId="84" dataCellStyle="Valuta">
      <calculatedColumnFormula>E4*F4</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125A845-30AB-4BB7-8965-11D22825BB34}" name="Tabela1462" displayName="Tabela1462" ref="A3:G5" totalsRowCount="1" headerRowDxfId="83" dataDxfId="82" totalsRowDxfId="81">
  <autoFilter ref="A3:G4" xr:uid="{C125A845-30AB-4BB7-8965-11D22825BB34}"/>
  <tableColumns count="7">
    <tableColumn id="1" xr3:uid="{27ABB937-CFA4-4EAA-BA4D-59E07E2BE3A5}" name="Pozicija" totalsRowLabel="Vsota" dataDxfId="14" totalsRowDxfId="80"/>
    <tableColumn id="3" xr3:uid="{8E0737E4-D930-4AAE-99E0-ADEA1E6E5D8E}" name="NAZIV POSTAVKE" dataDxfId="15" totalsRowDxfId="79"/>
    <tableColumn id="4" xr3:uid="{92BDC91B-6541-45B8-972A-1F3E1D6B81B9}" name="Tehnična specifikacija" dataDxfId="78" totalsRowDxfId="77"/>
    <tableColumn id="2" xr3:uid="{0AC52AFB-9DB3-414D-BD72-0054412BBC1A}" name="EM" dataDxfId="76" totalsRowDxfId="75"/>
    <tableColumn id="7" xr3:uid="{DDC43D4A-5DE9-4BD7-808D-21C30589D74D}" name="KOLIČINA" dataDxfId="74" totalsRowDxfId="73"/>
    <tableColumn id="8" xr3:uid="{66F68506-219D-497E-A6C7-D0713C53CAFF}" name="CENA NA EM brez DDV" dataDxfId="72" totalsRowDxfId="71" dataCellStyle="Valuta"/>
    <tableColumn id="9" xr3:uid="{FF784656-A7D4-4A6B-9F12-1BA99598A0D8}" name="VREDNOST brez DDV" totalsRowFunction="sum" dataDxfId="70" totalsRowDxfId="69" dataCellStyle="Valuta">
      <calculatedColumnFormula>E4*F4</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E937DFD-551F-404A-A2DF-4A2A9EC518A6}" name="Tabela1463" displayName="Tabela1463" ref="A3:G13" totalsRowCount="1" headerRowDxfId="68" dataDxfId="67" totalsRowDxfId="66">
  <autoFilter ref="A3:G12" xr:uid="{5E937DFD-551F-404A-A2DF-4A2A9EC518A6}"/>
  <tableColumns count="7">
    <tableColumn id="1" xr3:uid="{649CE997-8C73-4F70-A959-2E55CC878E93}" name="Pozicija" totalsRowLabel="Vsota" dataDxfId="65" totalsRowDxfId="64"/>
    <tableColumn id="3" xr3:uid="{BD13B0F6-9CAF-443F-9106-FABD8036CA02}" name="NAZIV POSTAVKE" dataDxfId="63" totalsRowDxfId="62"/>
    <tableColumn id="4" xr3:uid="{42A1578C-850C-4774-943A-5544205C22D5}" name="Tehnična specifikacija" dataDxfId="61" totalsRowDxfId="60"/>
    <tableColumn id="2" xr3:uid="{D53B95DE-34FA-4591-9025-AA016FE02FDD}" name="EM" dataDxfId="59" totalsRowDxfId="58"/>
    <tableColumn id="7" xr3:uid="{BCB1D6DC-2B09-4289-B3D3-8EFCA9252D9D}" name="KOLIČINA" dataDxfId="57" totalsRowDxfId="56" dataCellStyle="Nevtralno"/>
    <tableColumn id="8" xr3:uid="{B1E85AA9-5E5C-42AD-8CD9-EFAF232258A4}" name="CENA NA EM brez DDV" dataDxfId="55" totalsRowDxfId="54" dataCellStyle="Valuta"/>
    <tableColumn id="9" xr3:uid="{93591592-3F1B-4EBE-8254-CC53823FFB84}" name="VREDNOST brez DDV" totalsRowFunction="sum" dataDxfId="53" totalsRowDxfId="52" dataCellStyle="Valuta">
      <calculatedColumnFormula>E4*F4</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E812693-1EC7-4627-B8A7-4E2C3E5F30C2}" name="Tabela14637" displayName="Tabela14637" ref="A3:G33" totalsRowCount="1" headerRowDxfId="51" dataDxfId="50" totalsRowDxfId="49">
  <autoFilter ref="A3:G32" xr:uid="{0E812693-1EC7-4627-B8A7-4E2C3E5F30C2}"/>
  <tableColumns count="7">
    <tableColumn id="1" xr3:uid="{CA7D5F07-B4FA-4E78-A01D-68C8E9D202C9}" name="Pozicija" totalsRowLabel="Vsota" dataDxfId="48" totalsRowDxfId="47"/>
    <tableColumn id="3" xr3:uid="{64ECA060-33D6-44AA-931D-37694738B758}" name="NAZIV POSTAVKE" dataDxfId="46" totalsRowDxfId="45"/>
    <tableColumn id="4" xr3:uid="{39B3313F-3C4D-4E64-9B17-FF2A06394DA6}" name="Tehnična specifikacija" dataDxfId="44" totalsRowDxfId="43"/>
    <tableColumn id="2" xr3:uid="{A0D02CB3-6669-4F96-8CB0-2A941119D264}" name="EM" dataDxfId="42" totalsRowDxfId="41"/>
    <tableColumn id="7" xr3:uid="{58E3170F-023E-4720-836A-CF8C1093F622}" name="KOLIČINA" dataDxfId="40" totalsRowDxfId="39"/>
    <tableColumn id="8" xr3:uid="{0DD3CAD0-496E-448B-A2BE-0C4507C22A8A}" name="CENA NA EM brez DDV" dataDxfId="38" totalsRowDxfId="37" dataCellStyle="Valuta"/>
    <tableColumn id="9" xr3:uid="{CAC073C2-A771-4E74-B841-074E127A2A78}" name="VREDNOST brez DDV" totalsRowFunction="sum" dataDxfId="36" totalsRowDxfId="35" dataCellStyle="Valuta">
      <calculatedColumnFormula>E4*F4</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13480CF-B910-4DCC-95A2-A15ACC76C4C4}" name="Tabela146378" displayName="Tabela146378" ref="A3:G21" totalsRowCount="1" headerRowDxfId="34" dataDxfId="33" totalsRowDxfId="32">
  <autoFilter ref="A3:G20" xr:uid="{C13480CF-B910-4DCC-95A2-A15ACC76C4C4}"/>
  <tableColumns count="7">
    <tableColumn id="1" xr3:uid="{14206122-51B9-408E-A500-9F0BD9627C91}" name="Pozicija" totalsRowLabel="Vsota" dataDxfId="31" totalsRowDxfId="30"/>
    <tableColumn id="3" xr3:uid="{BF30D807-6AD2-4F05-B5F8-12BD0E6F6C5F}" name="NAZIV POSTAVKE" dataDxfId="29" totalsRowDxfId="28"/>
    <tableColumn id="4" xr3:uid="{211B293B-6329-4B70-B9D9-CE1E2CCE9355}" name="Tehnična specifikacija" dataDxfId="27" totalsRowDxfId="26"/>
    <tableColumn id="2" xr3:uid="{08BE8876-5BD3-4B87-A5C9-CDF9C68E2189}" name="EM" dataDxfId="25" totalsRowDxfId="24"/>
    <tableColumn id="7" xr3:uid="{099E5D74-4CAD-44EB-928B-FDF1C70F3679}" name="KOLIČINA" dataDxfId="23" totalsRowDxfId="22"/>
    <tableColumn id="8" xr3:uid="{3D22E101-BED5-4DD7-A5CF-184231B53730}" name="CENA NA EM brez DDV" dataDxfId="21" totalsRowDxfId="20" dataCellStyle="Valuta"/>
    <tableColumn id="9" xr3:uid="{5F280047-84CA-4301-8810-4E0A8A40D9ED}" name="VREDNOST brez DDV" totalsRowFunction="sum" dataDxfId="19" totalsRowDxfId="18" dataCellStyle="Valuta">
      <calculatedColumnFormula>E4*F4</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7.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68B16-0E99-4C24-8BE0-21E4ABE365FE}">
  <dimension ref="A1:C18"/>
  <sheetViews>
    <sheetView tabSelected="1" workbookViewId="0"/>
  </sheetViews>
  <sheetFormatPr defaultColWidth="9.109375" defaultRowHeight="14.4" x14ac:dyDescent="0.3"/>
  <cols>
    <col min="1" max="1" width="30.44140625" style="1" customWidth="1"/>
    <col min="2" max="2" width="41.21875" style="1" customWidth="1"/>
    <col min="3" max="3" width="28.88671875" style="4" customWidth="1"/>
    <col min="4" max="6" width="9.109375" style="1"/>
    <col min="7" max="7" width="43.44140625" style="1" customWidth="1"/>
    <col min="8" max="8" width="18.109375" style="1" customWidth="1"/>
    <col min="9" max="16384" width="9.109375" style="1"/>
  </cols>
  <sheetData>
    <row r="1" spans="1:3" x14ac:dyDescent="0.3">
      <c r="A1" s="19" t="s">
        <v>121</v>
      </c>
    </row>
    <row r="2" spans="1:3" x14ac:dyDescent="0.3">
      <c r="A2" s="19"/>
    </row>
    <row r="3" spans="1:3" ht="22.2" x14ac:dyDescent="0.35">
      <c r="A3" s="39" t="s">
        <v>55</v>
      </c>
    </row>
    <row r="4" spans="1:3" ht="17.399999999999999" x14ac:dyDescent="0.3">
      <c r="A4" s="37" t="s">
        <v>113</v>
      </c>
    </row>
    <row r="5" spans="1:3" ht="17.399999999999999" x14ac:dyDescent="0.3">
      <c r="A5" s="38" t="s">
        <v>56</v>
      </c>
    </row>
    <row r="6" spans="1:3" x14ac:dyDescent="0.3">
      <c r="B6" s="36"/>
    </row>
    <row r="8" spans="1:3" x14ac:dyDescent="0.3">
      <c r="A8" s="19" t="s">
        <v>8</v>
      </c>
      <c r="B8" s="19" t="s">
        <v>9</v>
      </c>
      <c r="C8" s="20" t="s">
        <v>29</v>
      </c>
    </row>
    <row r="9" spans="1:3" x14ac:dyDescent="0.3">
      <c r="A9" s="27">
        <v>1</v>
      </c>
      <c r="B9" s="28" t="str">
        <f>'1-Postelje in vzmetnice'!B1</f>
        <v>Postelje in vzmetnice</v>
      </c>
      <c r="C9" s="40">
        <f>Tabela14[[#Totals],[VREDNOST brez DDV]]</f>
        <v>0</v>
      </c>
    </row>
    <row r="10" spans="1:3" x14ac:dyDescent="0.3">
      <c r="A10" s="19">
        <v>2</v>
      </c>
      <c r="B10" s="21" t="str">
        <f>'2-Razbremenilne blazine'!B1</f>
        <v>Razbremenilne blazine</v>
      </c>
      <c r="C10" s="41">
        <f>Tabela146[[#Totals],[VREDNOST brez DDV]]</f>
        <v>0</v>
      </c>
    </row>
    <row r="11" spans="1:3" x14ac:dyDescent="0.3">
      <c r="A11" s="27">
        <v>3</v>
      </c>
      <c r="B11" s="28" t="s">
        <v>28</v>
      </c>
      <c r="C11" s="41">
        <f>'3-Sistem za razbremenjevanje'!$G$5</f>
        <v>0</v>
      </c>
    </row>
    <row r="12" spans="1:3" x14ac:dyDescent="0.3">
      <c r="A12" s="19">
        <v>4</v>
      </c>
      <c r="B12" s="21" t="str">
        <f>'4-Pripomočki za dviganje in tra'!B1</f>
        <v>Pripomočki za dviganje in transport</v>
      </c>
      <c r="C12" s="42">
        <f>Tabela1463[[#Totals],[VREDNOST brez DDV]]</f>
        <v>0</v>
      </c>
    </row>
    <row r="13" spans="1:3" x14ac:dyDescent="0.3">
      <c r="A13" s="27">
        <v>5</v>
      </c>
      <c r="B13" s="28" t="str">
        <f>'5-Pripomočki za fizioterapijo'!B1</f>
        <v>Pripomočki za fizioterapijo</v>
      </c>
      <c r="C13" s="40">
        <f>Tabela14637[[#Totals],[VREDNOST brez DDV]]</f>
        <v>0</v>
      </c>
    </row>
    <row r="14" spans="1:3" x14ac:dyDescent="0.3">
      <c r="A14" s="19">
        <v>6</v>
      </c>
      <c r="B14" s="21" t="str">
        <f>'6-Drugi medicinski pripomočki'!B1</f>
        <v>Drugi medicinski pripomočki</v>
      </c>
      <c r="C14" s="42">
        <f>Tabela146378[[#Totals],[VREDNOST brez DDV]]</f>
        <v>0</v>
      </c>
    </row>
    <row r="15" spans="1:3" x14ac:dyDescent="0.3">
      <c r="A15" s="29" t="s">
        <v>3</v>
      </c>
      <c r="B15" s="29"/>
      <c r="C15" s="43">
        <f>SUBTOTAL(109,Tabela4[VREDNOST brez DDV])</f>
        <v>0</v>
      </c>
    </row>
    <row r="16" spans="1:3" x14ac:dyDescent="0.3">
      <c r="A16" s="23"/>
      <c r="B16" s="19"/>
      <c r="C16" s="22"/>
    </row>
    <row r="17" spans="1:2" x14ac:dyDescent="0.3">
      <c r="A17" s="30"/>
      <c r="B17" s="30"/>
    </row>
    <row r="18" spans="1:2" x14ac:dyDescent="0.3">
      <c r="A18" s="30"/>
      <c r="B18" s="30"/>
    </row>
  </sheetData>
  <pageMargins left="0.7" right="0.7" top="0.75" bottom="0.75" header="0.3" footer="0.3"/>
  <pageSetup paperSize="9"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6450D-A4F2-4775-A795-AF12A6FDB052}">
  <dimension ref="A1:G11"/>
  <sheetViews>
    <sheetView zoomScaleNormal="100" workbookViewId="0">
      <pane xSplit="2" ySplit="3" topLeftCell="C5" activePane="bottomRight" state="frozen"/>
      <selection pane="topRight" activeCell="D1" sqref="D1"/>
      <selection pane="bottomLeft" activeCell="A2" sqref="A2"/>
      <selection pane="bottomRight" activeCell="E4" sqref="E4"/>
    </sheetView>
  </sheetViews>
  <sheetFormatPr defaultColWidth="9.109375" defaultRowHeight="14.4" x14ac:dyDescent="0.3"/>
  <cols>
    <col min="1" max="1" width="9.88671875" style="3" customWidth="1"/>
    <col min="2" max="2" width="28" style="3" customWidth="1"/>
    <col min="3" max="3" width="83.109375" style="9" customWidth="1"/>
    <col min="4" max="4" width="4.5546875" style="9" customWidth="1"/>
    <col min="5" max="5" width="10.44140625" style="3" bestFit="1" customWidth="1"/>
    <col min="6" max="6" width="15.88671875" style="10" customWidth="1"/>
    <col min="7" max="7" width="23.109375" style="10" customWidth="1"/>
    <col min="8" max="16384" width="9.109375" style="2"/>
  </cols>
  <sheetData>
    <row r="1" spans="1:7" s="5" customFormat="1" x14ac:dyDescent="0.3">
      <c r="A1" s="6" t="s">
        <v>116</v>
      </c>
      <c r="B1" s="6" t="s">
        <v>10</v>
      </c>
      <c r="C1" s="7"/>
      <c r="D1" s="7"/>
      <c r="E1" s="6"/>
      <c r="F1" s="8"/>
      <c r="G1" s="8"/>
    </row>
    <row r="3" spans="1:7" ht="28.8" x14ac:dyDescent="0.3">
      <c r="A3" s="3" t="s">
        <v>0</v>
      </c>
      <c r="B3" s="3" t="s">
        <v>1</v>
      </c>
      <c r="C3" s="9" t="s">
        <v>2</v>
      </c>
      <c r="D3" s="9" t="s">
        <v>4</v>
      </c>
      <c r="E3" s="3" t="s">
        <v>5</v>
      </c>
      <c r="F3" s="10" t="s">
        <v>58</v>
      </c>
      <c r="G3" s="10" t="s">
        <v>29</v>
      </c>
    </row>
    <row r="4" spans="1:7" ht="144" x14ac:dyDescent="0.3">
      <c r="A4" s="24">
        <v>1</v>
      </c>
      <c r="B4" s="58" t="s">
        <v>62</v>
      </c>
      <c r="C4" s="25" t="s">
        <v>120</v>
      </c>
      <c r="D4" s="49" t="s">
        <v>31</v>
      </c>
      <c r="E4" s="18">
        <v>60</v>
      </c>
      <c r="F4" s="15"/>
      <c r="G4" s="16">
        <f t="shared" ref="G4:G9" si="0">E4*F4</f>
        <v>0</v>
      </c>
    </row>
    <row r="5" spans="1:7" s="31" customFormat="1" ht="170.4" customHeight="1" x14ac:dyDescent="0.3">
      <c r="A5" s="32">
        <v>2</v>
      </c>
      <c r="B5" s="18" t="s">
        <v>63</v>
      </c>
      <c r="C5" s="48" t="s">
        <v>119</v>
      </c>
      <c r="D5" s="49" t="s">
        <v>31</v>
      </c>
      <c r="E5" s="18">
        <v>7</v>
      </c>
      <c r="F5" s="15"/>
      <c r="G5" s="16">
        <f>E5*F5</f>
        <v>0</v>
      </c>
    </row>
    <row r="6" spans="1:7" ht="43.2" x14ac:dyDescent="0.3">
      <c r="A6" s="24">
        <v>3</v>
      </c>
      <c r="B6" s="18" t="s">
        <v>60</v>
      </c>
      <c r="C6" s="26" t="s">
        <v>115</v>
      </c>
      <c r="D6" s="49" t="s">
        <v>31</v>
      </c>
      <c r="E6" s="18">
        <v>140</v>
      </c>
      <c r="F6" s="15"/>
      <c r="G6" s="16">
        <f>E6*F6</f>
        <v>0</v>
      </c>
    </row>
    <row r="7" spans="1:7" ht="43.2" x14ac:dyDescent="0.3">
      <c r="A7" s="33">
        <v>4</v>
      </c>
      <c r="B7" s="18" t="s">
        <v>117</v>
      </c>
      <c r="C7" s="66" t="s">
        <v>114</v>
      </c>
      <c r="D7" s="45"/>
      <c r="E7" s="46">
        <v>7</v>
      </c>
      <c r="G7" s="11">
        <f t="shared" si="0"/>
        <v>0</v>
      </c>
    </row>
    <row r="8" spans="1:7" ht="28.8" x14ac:dyDescent="0.3">
      <c r="A8" s="59">
        <v>5</v>
      </c>
      <c r="B8" s="35" t="s">
        <v>61</v>
      </c>
      <c r="C8" s="67"/>
      <c r="D8" s="49" t="s">
        <v>31</v>
      </c>
      <c r="E8" s="18">
        <v>1</v>
      </c>
      <c r="F8" s="15"/>
      <c r="G8" s="16">
        <f t="shared" si="0"/>
        <v>0</v>
      </c>
    </row>
    <row r="9" spans="1:7" ht="57.6" x14ac:dyDescent="0.3">
      <c r="A9" s="32">
        <v>6</v>
      </c>
      <c r="B9" s="18" t="s">
        <v>30</v>
      </c>
      <c r="C9" s="67" t="s">
        <v>118</v>
      </c>
      <c r="D9" s="49" t="s">
        <v>31</v>
      </c>
      <c r="E9" s="18">
        <v>20</v>
      </c>
      <c r="G9" s="11">
        <f t="shared" si="0"/>
        <v>0</v>
      </c>
    </row>
    <row r="10" spans="1:7" ht="15" thickBot="1" x14ac:dyDescent="0.35">
      <c r="A10" s="61"/>
      <c r="B10" s="62"/>
      <c r="C10" s="60"/>
      <c r="D10" s="63"/>
      <c r="E10" s="62"/>
      <c r="F10" s="64"/>
      <c r="G10" s="65"/>
    </row>
    <row r="11" spans="1:7" ht="15" thickTop="1" x14ac:dyDescent="0.3">
      <c r="A11" s="3" t="s">
        <v>3</v>
      </c>
      <c r="F11" s="12"/>
      <c r="G11" s="13">
        <f>SUBTOTAL(109,Tabela14[VREDNOST brez DDV])</f>
        <v>0</v>
      </c>
    </row>
  </sheetData>
  <sheetProtection algorithmName="SHA-512" hashValue="HE5H64QmKLB38CXXnT0sTyeOaCKZ+ZY0GlUSHe9MtUId9cZ6aYkEjyCmEABuuQ6hlYCNQrtI0PdqUhg6ZYiMxg==" saltValue="NMYUbSu1x3XMfQjY98l00w==" spinCount="100000" sheet="1" formatCells="0" formatColumns="0" formatRows="0" insertColumns="0" insertRows="0" insertHyperlinks="0" deleteColumns="0" deleteRows="0" sort="0" autoFilter="0" pivotTables="0"/>
  <pageMargins left="0.7" right="0.7" top="0.75" bottom="0.75" header="0.3" footer="0.3"/>
  <pageSetup paperSize="9" scale="78"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4AD46-EC23-41EF-8CB2-5DB362A31C55}">
  <dimension ref="A1:G6"/>
  <sheetViews>
    <sheetView zoomScaleNormal="100" workbookViewId="0">
      <pane xSplit="2" ySplit="3" topLeftCell="C4" activePane="bottomRight" state="frozen"/>
      <selection pane="topRight" activeCell="D1" sqref="D1"/>
      <selection pane="bottomLeft" activeCell="A2" sqref="A2"/>
      <selection pane="bottomRight" activeCell="A4" sqref="A4"/>
    </sheetView>
  </sheetViews>
  <sheetFormatPr defaultColWidth="9.109375" defaultRowHeight="14.4" x14ac:dyDescent="0.3"/>
  <cols>
    <col min="1" max="1" width="9.88671875" style="3" customWidth="1"/>
    <col min="2" max="2" width="21" style="3" customWidth="1"/>
    <col min="3" max="3" width="83.109375" style="9" customWidth="1"/>
    <col min="4" max="4" width="4.5546875" style="9" customWidth="1"/>
    <col min="5" max="5" width="10.44140625" style="3" bestFit="1" customWidth="1"/>
    <col min="6" max="6" width="15.88671875" style="10" customWidth="1"/>
    <col min="7" max="7" width="23.109375" style="10" customWidth="1"/>
    <col min="8" max="16384" width="9.109375" style="2"/>
  </cols>
  <sheetData>
    <row r="1" spans="1:7" s="5" customFormat="1" x14ac:dyDescent="0.3">
      <c r="A1" s="6" t="s">
        <v>6</v>
      </c>
      <c r="B1" s="6" t="s">
        <v>12</v>
      </c>
      <c r="C1" s="7"/>
      <c r="D1" s="7"/>
      <c r="E1" s="6"/>
      <c r="F1" s="8"/>
      <c r="G1" s="8"/>
    </row>
    <row r="3" spans="1:7" ht="28.8" x14ac:dyDescent="0.3">
      <c r="A3" s="3" t="s">
        <v>0</v>
      </c>
      <c r="B3" s="3" t="s">
        <v>1</v>
      </c>
      <c r="C3" s="9" t="s">
        <v>2</v>
      </c>
      <c r="D3" s="9" t="s">
        <v>4</v>
      </c>
      <c r="E3" s="3" t="s">
        <v>5</v>
      </c>
      <c r="F3" s="10" t="s">
        <v>58</v>
      </c>
      <c r="G3" s="10" t="s">
        <v>29</v>
      </c>
    </row>
    <row r="4" spans="1:7" ht="43.2" x14ac:dyDescent="0.3">
      <c r="A4" s="33">
        <v>1</v>
      </c>
      <c r="B4" s="44" t="s">
        <v>33</v>
      </c>
      <c r="C4" s="26" t="s">
        <v>20</v>
      </c>
      <c r="D4" s="45"/>
      <c r="E4" s="46">
        <v>90</v>
      </c>
      <c r="G4" s="11">
        <f t="shared" ref="G4:G5" si="0">E4*F4</f>
        <v>0</v>
      </c>
    </row>
    <row r="5" spans="1:7" ht="28.8" x14ac:dyDescent="0.3">
      <c r="A5" s="33">
        <v>2</v>
      </c>
      <c r="B5" s="46" t="s">
        <v>32</v>
      </c>
      <c r="C5" s="45" t="s">
        <v>46</v>
      </c>
      <c r="D5" s="45"/>
      <c r="E5" s="46">
        <v>25</v>
      </c>
      <c r="G5" s="11">
        <f t="shared" si="0"/>
        <v>0</v>
      </c>
    </row>
    <row r="6" spans="1:7" x14ac:dyDescent="0.3">
      <c r="A6" s="3" t="s">
        <v>3</v>
      </c>
      <c r="F6" s="12"/>
      <c r="G6" s="13">
        <f>SUBTOTAL(109,Tabela146[VREDNOST brez DDV])</f>
        <v>0</v>
      </c>
    </row>
  </sheetData>
  <sheetProtection algorithmName="SHA-512" hashValue="Y7p9HHWM8QkepqRcswxraJhGOq6Ib+XjLiR+ksTYs6Jj+Kgr1zF44Bl0fO0hwQU81JZas4xscuIDR3lFBXk7Xg==" saltValue="cEWXvobHUiWgmyTuP4XxOA==" spinCount="100000" sheet="1" formatCells="0" formatColumns="0" formatRows="0" insertColumns="0" insertRows="0" insertHyperlinks="0" deleteColumns="0" deleteRows="0" sort="0" autoFilter="0" pivotTables="0"/>
  <pageMargins left="0.7" right="0.7" top="0.75" bottom="0.75" header="0.3" footer="0.3"/>
  <pageSetup paperSize="9" scale="78" orientation="landscape" r:id="rId1"/>
  <colBreaks count="1" manualBreakCount="1">
    <brk id="7" max="1048575" man="1"/>
  </col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0625-63C1-4A29-BFAC-25E27B900BD5}">
  <dimension ref="A1:G5"/>
  <sheetViews>
    <sheetView workbookViewId="0">
      <selection activeCell="A4" sqref="A4"/>
    </sheetView>
  </sheetViews>
  <sheetFormatPr defaultRowHeight="14.4" x14ac:dyDescent="0.3"/>
  <cols>
    <col min="1" max="1" width="9.21875" customWidth="1"/>
    <col min="2" max="2" width="36.44140625" customWidth="1"/>
    <col min="3" max="3" width="50.5546875" customWidth="1"/>
    <col min="4" max="7" width="16" customWidth="1"/>
  </cols>
  <sheetData>
    <row r="1" spans="1:7" x14ac:dyDescent="0.3">
      <c r="A1" s="6" t="s">
        <v>7</v>
      </c>
      <c r="B1" s="6" t="s">
        <v>12</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58</v>
      </c>
      <c r="G3" s="10" t="s">
        <v>29</v>
      </c>
    </row>
    <row r="4" spans="1:7" ht="179.4" x14ac:dyDescent="0.3">
      <c r="A4" s="33">
        <v>1</v>
      </c>
      <c r="B4" s="18" t="s">
        <v>112</v>
      </c>
      <c r="C4" s="45" t="s">
        <v>27</v>
      </c>
      <c r="D4" s="51" t="s">
        <v>59</v>
      </c>
      <c r="E4" s="24">
        <v>10</v>
      </c>
      <c r="F4" s="52"/>
      <c r="G4" s="53">
        <f>E4*F4</f>
        <v>0</v>
      </c>
    </row>
    <row r="5" spans="1:7" x14ac:dyDescent="0.3">
      <c r="A5" s="3" t="s">
        <v>3</v>
      </c>
      <c r="B5" s="3"/>
      <c r="C5" s="9"/>
      <c r="D5" s="9"/>
      <c r="E5" s="3"/>
      <c r="F5" s="12"/>
      <c r="G5" s="13">
        <f>SUBTOTAL(109,Tabela1462[VREDNOST brez DDV])</f>
        <v>0</v>
      </c>
    </row>
  </sheetData>
  <sheetProtection algorithmName="SHA-512" hashValue="85UB1EkLS2CTc3IPE2OYWdA+7XUC17+mzFjRijkLe0D6z1wg7aLQuYt1p5zsJiwcQoGDUmlb3zRvC2/hRFxGuA==" saltValue="OyU6jFQLjcpGnoteZ5efwA==" spinCount="100000" sheet="1" objects="1" scenarios="1"/>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DDD2-94BD-42BE-9D10-7805D5C2C2F8}">
  <dimension ref="A1:G13"/>
  <sheetViews>
    <sheetView workbookViewId="0">
      <selection activeCell="B1" sqref="B1"/>
    </sheetView>
  </sheetViews>
  <sheetFormatPr defaultRowHeight="14.4" x14ac:dyDescent="0.3"/>
  <cols>
    <col min="1" max="1" width="18.109375" customWidth="1"/>
    <col min="2" max="2" width="26.77734375" customWidth="1"/>
    <col min="3" max="3" width="72" customWidth="1"/>
    <col min="4" max="4" width="6.5546875" customWidth="1"/>
    <col min="5" max="7" width="18.109375" customWidth="1"/>
  </cols>
  <sheetData>
    <row r="1" spans="1:7" x14ac:dyDescent="0.3">
      <c r="A1" s="6" t="s">
        <v>11</v>
      </c>
      <c r="B1" s="6" t="s">
        <v>15</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58</v>
      </c>
      <c r="G3" s="10" t="s">
        <v>29</v>
      </c>
    </row>
    <row r="4" spans="1:7" ht="360" x14ac:dyDescent="0.3">
      <c r="A4" s="14">
        <v>1</v>
      </c>
      <c r="B4" s="35" t="s">
        <v>26</v>
      </c>
      <c r="C4" s="47" t="s">
        <v>24</v>
      </c>
      <c r="D4" s="49" t="s">
        <v>25</v>
      </c>
      <c r="E4" s="14">
        <v>3</v>
      </c>
      <c r="F4" s="15"/>
      <c r="G4" s="16">
        <f t="shared" ref="G4:G12" si="0">E4*F4</f>
        <v>0</v>
      </c>
    </row>
    <row r="5" spans="1:7" x14ac:dyDescent="0.3">
      <c r="A5" s="14">
        <v>2</v>
      </c>
      <c r="B5" t="s">
        <v>34</v>
      </c>
      <c r="C5" s="48" t="s">
        <v>21</v>
      </c>
      <c r="D5" s="49" t="s">
        <v>25</v>
      </c>
      <c r="E5" s="54">
        <v>10</v>
      </c>
      <c r="F5" s="34"/>
      <c r="G5" s="16">
        <f t="shared" si="0"/>
        <v>0</v>
      </c>
    </row>
    <row r="6" spans="1:7" x14ac:dyDescent="0.3">
      <c r="A6" s="14">
        <v>3</v>
      </c>
      <c r="B6" t="s">
        <v>35</v>
      </c>
      <c r="C6" s="48" t="s">
        <v>21</v>
      </c>
      <c r="D6" s="49" t="s">
        <v>25</v>
      </c>
      <c r="E6" s="54">
        <v>10</v>
      </c>
      <c r="F6" s="34"/>
      <c r="G6" s="16">
        <f t="shared" si="0"/>
        <v>0</v>
      </c>
    </row>
    <row r="7" spans="1:7" x14ac:dyDescent="0.3">
      <c r="A7" s="14">
        <v>4</v>
      </c>
      <c r="B7" t="s">
        <v>36</v>
      </c>
      <c r="C7" s="48" t="s">
        <v>21</v>
      </c>
      <c r="D7" s="49" t="s">
        <v>25</v>
      </c>
      <c r="E7" s="54">
        <v>10</v>
      </c>
      <c r="F7" s="34"/>
      <c r="G7" s="11">
        <f t="shared" si="0"/>
        <v>0</v>
      </c>
    </row>
    <row r="8" spans="1:7" x14ac:dyDescent="0.3">
      <c r="A8" s="14">
        <v>5</v>
      </c>
      <c r="B8" t="s">
        <v>37</v>
      </c>
      <c r="C8" s="48" t="s">
        <v>21</v>
      </c>
      <c r="D8" s="49" t="s">
        <v>25</v>
      </c>
      <c r="E8" s="54">
        <v>6</v>
      </c>
      <c r="F8" s="34"/>
      <c r="G8" s="11">
        <f t="shared" si="0"/>
        <v>0</v>
      </c>
    </row>
    <row r="9" spans="1:7" x14ac:dyDescent="0.3">
      <c r="A9" s="14">
        <v>6</v>
      </c>
      <c r="B9" t="s">
        <v>38</v>
      </c>
      <c r="C9" s="48" t="s">
        <v>21</v>
      </c>
      <c r="D9" s="49" t="s">
        <v>25</v>
      </c>
      <c r="E9" s="54">
        <v>14</v>
      </c>
      <c r="F9" s="34"/>
      <c r="G9" s="11">
        <f t="shared" si="0"/>
        <v>0</v>
      </c>
    </row>
    <row r="10" spans="1:7" x14ac:dyDescent="0.3">
      <c r="A10" s="14">
        <v>7</v>
      </c>
      <c r="B10" t="s">
        <v>39</v>
      </c>
      <c r="C10" s="48" t="s">
        <v>21</v>
      </c>
      <c r="D10" s="49" t="s">
        <v>25</v>
      </c>
      <c r="E10" s="54">
        <v>14</v>
      </c>
      <c r="F10" s="34"/>
      <c r="G10" s="11">
        <f t="shared" si="0"/>
        <v>0</v>
      </c>
    </row>
    <row r="11" spans="1:7" x14ac:dyDescent="0.3">
      <c r="A11" s="14">
        <v>8</v>
      </c>
      <c r="B11" t="s">
        <v>40</v>
      </c>
      <c r="C11" s="48" t="s">
        <v>21</v>
      </c>
      <c r="D11" s="49" t="s">
        <v>25</v>
      </c>
      <c r="E11" s="54">
        <v>8</v>
      </c>
      <c r="F11" s="34"/>
      <c r="G11" s="11">
        <f t="shared" si="0"/>
        <v>0</v>
      </c>
    </row>
    <row r="12" spans="1:7" x14ac:dyDescent="0.3">
      <c r="A12" s="14">
        <v>9</v>
      </c>
      <c r="B12" t="s">
        <v>41</v>
      </c>
      <c r="C12" s="48" t="s">
        <v>21</v>
      </c>
      <c r="D12" s="49" t="s">
        <v>25</v>
      </c>
      <c r="E12" s="54">
        <v>4</v>
      </c>
      <c r="F12" s="34"/>
      <c r="G12" s="11">
        <f t="shared" si="0"/>
        <v>0</v>
      </c>
    </row>
    <row r="13" spans="1:7" x14ac:dyDescent="0.3">
      <c r="A13" s="3" t="s">
        <v>3</v>
      </c>
      <c r="B13" s="3"/>
      <c r="C13" s="9"/>
      <c r="D13" s="9"/>
      <c r="E13" s="3"/>
      <c r="F13" s="12"/>
      <c r="G13" s="13">
        <f>SUBTOTAL(109,Tabela1463[VREDNOST brez DDV])</f>
        <v>0</v>
      </c>
    </row>
  </sheetData>
  <sheetProtection algorithmName="SHA-512" hashValue="7gCGHGIOoPnFC6r4dhJD70HxPP+VtARWb8VihE27zoxckvC6W88en49USyvHK7kpzNgWdS7Eyv3q3bc4vnz3bQ==" saltValue="ryrRhOQea3geJpjzotZ1Qg==" spinCount="100000" sheet="1" objects="1" scenarios="1"/>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5E447-969D-4B5F-AF0C-617521FA5A90}">
  <dimension ref="A1:G33"/>
  <sheetViews>
    <sheetView zoomScaleNormal="100" workbookViewId="0">
      <selection activeCell="A32" sqref="A32:XFD32"/>
    </sheetView>
  </sheetViews>
  <sheetFormatPr defaultRowHeight="14.4" x14ac:dyDescent="0.3"/>
  <cols>
    <col min="1" max="1" width="8.6640625" customWidth="1"/>
    <col min="2" max="2" width="31.109375" customWidth="1"/>
    <col min="3" max="3" width="53.44140625" customWidth="1"/>
    <col min="4" max="7" width="17.6640625" customWidth="1"/>
  </cols>
  <sheetData>
    <row r="1" spans="1:7" x14ac:dyDescent="0.3">
      <c r="A1" s="6" t="s">
        <v>13</v>
      </c>
      <c r="B1" s="6" t="s">
        <v>19</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58</v>
      </c>
      <c r="G3" s="10" t="s">
        <v>29</v>
      </c>
    </row>
    <row r="4" spans="1:7" ht="138" x14ac:dyDescent="0.3">
      <c r="A4" s="14">
        <v>1</v>
      </c>
      <c r="B4" s="17" t="s">
        <v>18</v>
      </c>
      <c r="C4" s="49" t="s">
        <v>108</v>
      </c>
      <c r="D4" s="49" t="s">
        <v>25</v>
      </c>
      <c r="E4" s="17">
        <v>9</v>
      </c>
      <c r="F4" s="55"/>
      <c r="G4" s="16">
        <f t="shared" ref="G4:G5" si="0">E4*F4</f>
        <v>0</v>
      </c>
    </row>
    <row r="5" spans="1:7" ht="110.4" x14ac:dyDescent="0.3">
      <c r="A5" s="14">
        <v>2</v>
      </c>
      <c r="B5" s="18" t="s">
        <v>57</v>
      </c>
      <c r="C5" s="45" t="s">
        <v>54</v>
      </c>
      <c r="D5" s="49" t="s">
        <v>25</v>
      </c>
      <c r="E5" s="18">
        <v>8</v>
      </c>
      <c r="F5" s="15"/>
      <c r="G5" s="16">
        <f t="shared" si="0"/>
        <v>0</v>
      </c>
    </row>
    <row r="6" spans="1:7" ht="55.2" x14ac:dyDescent="0.3">
      <c r="A6" s="14">
        <v>3</v>
      </c>
      <c r="B6" s="18" t="s">
        <v>100</v>
      </c>
      <c r="C6" s="45" t="s">
        <v>109</v>
      </c>
      <c r="D6" s="49" t="s">
        <v>25</v>
      </c>
      <c r="E6" s="46">
        <v>1</v>
      </c>
      <c r="F6" s="10"/>
      <c r="G6" s="11">
        <f t="shared" ref="G6:G32" si="1">E6*F6</f>
        <v>0</v>
      </c>
    </row>
    <row r="7" spans="1:7" x14ac:dyDescent="0.3">
      <c r="A7" s="14">
        <v>4</v>
      </c>
      <c r="B7" s="46" t="s">
        <v>75</v>
      </c>
      <c r="C7" s="45"/>
      <c r="D7" s="49" t="s">
        <v>25</v>
      </c>
      <c r="E7" s="46">
        <v>2</v>
      </c>
      <c r="F7" s="10"/>
      <c r="G7" s="11">
        <f t="shared" si="1"/>
        <v>0</v>
      </c>
    </row>
    <row r="8" spans="1:7" x14ac:dyDescent="0.3">
      <c r="A8" s="14">
        <v>5</v>
      </c>
      <c r="B8" s="46" t="s">
        <v>76</v>
      </c>
      <c r="C8" s="45"/>
      <c r="D8" s="49" t="s">
        <v>25</v>
      </c>
      <c r="E8" s="46">
        <v>8</v>
      </c>
      <c r="F8" s="10"/>
      <c r="G8" s="11">
        <f t="shared" si="1"/>
        <v>0</v>
      </c>
    </row>
    <row r="9" spans="1:7" ht="193.2" x14ac:dyDescent="0.3">
      <c r="A9" s="14">
        <v>6</v>
      </c>
      <c r="B9" s="18" t="s">
        <v>77</v>
      </c>
      <c r="C9" s="45" t="s">
        <v>104</v>
      </c>
      <c r="D9" s="49" t="s">
        <v>25</v>
      </c>
      <c r="E9" s="46">
        <v>58</v>
      </c>
      <c r="F9" s="10"/>
      <c r="G9" s="11">
        <f t="shared" si="1"/>
        <v>0</v>
      </c>
    </row>
    <row r="10" spans="1:7" ht="82.8" x14ac:dyDescent="0.3">
      <c r="A10" s="14">
        <v>7</v>
      </c>
      <c r="B10" s="18" t="s">
        <v>78</v>
      </c>
      <c r="C10" s="45" t="s">
        <v>105</v>
      </c>
      <c r="D10" s="49" t="s">
        <v>25</v>
      </c>
      <c r="E10" s="46">
        <v>30</v>
      </c>
      <c r="F10" s="10"/>
      <c r="G10" s="11">
        <f t="shared" si="1"/>
        <v>0</v>
      </c>
    </row>
    <row r="11" spans="1:7" ht="124.2" x14ac:dyDescent="0.3">
      <c r="A11" s="14">
        <v>8</v>
      </c>
      <c r="B11" s="18" t="s">
        <v>79</v>
      </c>
      <c r="C11" s="45" t="s">
        <v>106</v>
      </c>
      <c r="D11" s="49" t="s">
        <v>25</v>
      </c>
      <c r="E11" s="46">
        <v>10</v>
      </c>
      <c r="F11" s="10"/>
      <c r="G11" s="11">
        <f t="shared" si="1"/>
        <v>0</v>
      </c>
    </row>
    <row r="12" spans="1:7" ht="55.2" x14ac:dyDescent="0.3">
      <c r="A12" s="14">
        <v>9</v>
      </c>
      <c r="B12" s="18" t="s">
        <v>80</v>
      </c>
      <c r="C12" s="45" t="s">
        <v>107</v>
      </c>
      <c r="D12" s="49" t="s">
        <v>25</v>
      </c>
      <c r="E12" s="46">
        <v>1</v>
      </c>
      <c r="F12" s="10"/>
      <c r="G12" s="11">
        <f t="shared" si="1"/>
        <v>0</v>
      </c>
    </row>
    <row r="13" spans="1:7" ht="124.2" x14ac:dyDescent="0.3">
      <c r="A13" s="14">
        <v>10</v>
      </c>
      <c r="B13" s="18" t="s">
        <v>101</v>
      </c>
      <c r="C13" s="45" t="s">
        <v>102</v>
      </c>
      <c r="D13" s="49" t="s">
        <v>25</v>
      </c>
      <c r="E13" s="46">
        <v>1</v>
      </c>
      <c r="F13" s="10"/>
      <c r="G13" s="11">
        <f t="shared" si="1"/>
        <v>0</v>
      </c>
    </row>
    <row r="14" spans="1:7" ht="248.4" x14ac:dyDescent="0.3">
      <c r="A14" s="14">
        <v>11</v>
      </c>
      <c r="B14" s="18" t="s">
        <v>81</v>
      </c>
      <c r="C14" s="45" t="s">
        <v>103</v>
      </c>
      <c r="D14" s="49" t="s">
        <v>25</v>
      </c>
      <c r="E14" s="46">
        <v>3</v>
      </c>
      <c r="F14" s="10"/>
      <c r="G14" s="11">
        <f t="shared" si="1"/>
        <v>0</v>
      </c>
    </row>
    <row r="15" spans="1:7" x14ac:dyDescent="0.3">
      <c r="A15" s="14">
        <v>12</v>
      </c>
      <c r="B15" s="46" t="s">
        <v>82</v>
      </c>
      <c r="C15" s="45"/>
      <c r="D15" s="49" t="s">
        <v>25</v>
      </c>
      <c r="E15" s="46">
        <v>4</v>
      </c>
      <c r="F15" s="10"/>
      <c r="G15" s="11">
        <f t="shared" si="1"/>
        <v>0</v>
      </c>
    </row>
    <row r="16" spans="1:7" x14ac:dyDescent="0.3">
      <c r="A16" s="14">
        <v>14</v>
      </c>
      <c r="B16" s="46" t="s">
        <v>83</v>
      </c>
      <c r="C16" s="45"/>
      <c r="D16" s="49" t="s">
        <v>25</v>
      </c>
      <c r="E16" s="46">
        <v>8</v>
      </c>
      <c r="F16" s="10"/>
      <c r="G16" s="11">
        <f t="shared" si="1"/>
        <v>0</v>
      </c>
    </row>
    <row r="17" spans="1:7" x14ac:dyDescent="0.3">
      <c r="A17" s="14">
        <v>15</v>
      </c>
      <c r="B17" s="46" t="s">
        <v>84</v>
      </c>
      <c r="C17" s="45"/>
      <c r="D17" s="49" t="s">
        <v>25</v>
      </c>
      <c r="E17" s="46">
        <v>15</v>
      </c>
      <c r="F17" s="10"/>
      <c r="G17" s="11">
        <f t="shared" si="1"/>
        <v>0</v>
      </c>
    </row>
    <row r="18" spans="1:7" x14ac:dyDescent="0.3">
      <c r="A18" s="14">
        <v>16</v>
      </c>
      <c r="B18" s="46" t="s">
        <v>85</v>
      </c>
      <c r="C18" s="45"/>
      <c r="D18" s="49" t="s">
        <v>25</v>
      </c>
      <c r="E18" s="46">
        <v>10</v>
      </c>
      <c r="F18" s="10"/>
      <c r="G18" s="11">
        <f t="shared" si="1"/>
        <v>0</v>
      </c>
    </row>
    <row r="19" spans="1:7" ht="28.8" x14ac:dyDescent="0.3">
      <c r="A19" s="14">
        <v>17</v>
      </c>
      <c r="B19" s="46" t="s">
        <v>86</v>
      </c>
      <c r="C19" s="45"/>
      <c r="D19" s="49" t="s">
        <v>25</v>
      </c>
      <c r="E19" s="46">
        <v>2</v>
      </c>
      <c r="F19" s="10"/>
      <c r="G19" s="11">
        <f t="shared" si="1"/>
        <v>0</v>
      </c>
    </row>
    <row r="20" spans="1:7" x14ac:dyDescent="0.3">
      <c r="A20" s="14">
        <v>18</v>
      </c>
      <c r="B20" s="46" t="s">
        <v>87</v>
      </c>
      <c r="C20" s="45"/>
      <c r="D20" s="49" t="s">
        <v>25</v>
      </c>
      <c r="E20" s="46">
        <v>1</v>
      </c>
      <c r="F20" s="10"/>
      <c r="G20" s="11">
        <f t="shared" si="1"/>
        <v>0</v>
      </c>
    </row>
    <row r="21" spans="1:7" x14ac:dyDescent="0.3">
      <c r="A21" s="14">
        <v>19</v>
      </c>
      <c r="B21" s="46" t="s">
        <v>88</v>
      </c>
      <c r="C21" s="45"/>
      <c r="D21" s="49" t="s">
        <v>25</v>
      </c>
      <c r="E21" s="46">
        <v>2</v>
      </c>
      <c r="F21" s="10"/>
      <c r="G21" s="11">
        <f t="shared" si="1"/>
        <v>0</v>
      </c>
    </row>
    <row r="22" spans="1:7" x14ac:dyDescent="0.3">
      <c r="A22" s="14">
        <v>20</v>
      </c>
      <c r="B22" s="46" t="s">
        <v>89</v>
      </c>
      <c r="C22" s="45"/>
      <c r="D22" s="49" t="s">
        <v>25</v>
      </c>
      <c r="E22" s="46">
        <v>2</v>
      </c>
      <c r="F22" s="10"/>
      <c r="G22" s="11">
        <f t="shared" si="1"/>
        <v>0</v>
      </c>
    </row>
    <row r="23" spans="1:7" x14ac:dyDescent="0.3">
      <c r="A23" s="14">
        <v>21</v>
      </c>
      <c r="B23" s="46" t="s">
        <v>90</v>
      </c>
      <c r="C23" s="45"/>
      <c r="D23" s="49" t="s">
        <v>25</v>
      </c>
      <c r="E23" s="46">
        <v>15</v>
      </c>
      <c r="F23" s="10"/>
      <c r="G23" s="11">
        <f t="shared" si="1"/>
        <v>0</v>
      </c>
    </row>
    <row r="24" spans="1:7" x14ac:dyDescent="0.3">
      <c r="A24" s="14">
        <v>22</v>
      </c>
      <c r="B24" s="46" t="s">
        <v>91</v>
      </c>
      <c r="C24" s="45"/>
      <c r="D24" s="49" t="s">
        <v>25</v>
      </c>
      <c r="E24" s="46">
        <v>2</v>
      </c>
      <c r="F24" s="10"/>
      <c r="G24" s="11">
        <f t="shared" si="1"/>
        <v>0</v>
      </c>
    </row>
    <row r="25" spans="1:7" x14ac:dyDescent="0.3">
      <c r="A25" s="14">
        <v>23</v>
      </c>
      <c r="B25" s="46" t="s">
        <v>92</v>
      </c>
      <c r="C25" s="45"/>
      <c r="D25" s="49" t="s">
        <v>25</v>
      </c>
      <c r="E25" s="46">
        <v>4</v>
      </c>
      <c r="F25" s="10"/>
      <c r="G25" s="11">
        <f t="shared" si="1"/>
        <v>0</v>
      </c>
    </row>
    <row r="26" spans="1:7" x14ac:dyDescent="0.3">
      <c r="A26" s="14">
        <v>24</v>
      </c>
      <c r="B26" s="57" t="s">
        <v>93</v>
      </c>
      <c r="C26" s="45"/>
      <c r="D26" s="49" t="s">
        <v>25</v>
      </c>
      <c r="E26" s="46">
        <v>6</v>
      </c>
      <c r="F26" s="10"/>
      <c r="G26" s="11">
        <f t="shared" si="1"/>
        <v>0</v>
      </c>
    </row>
    <row r="27" spans="1:7" x14ac:dyDescent="0.3">
      <c r="A27" s="14">
        <v>25</v>
      </c>
      <c r="B27" s="57" t="s">
        <v>94</v>
      </c>
      <c r="C27" s="45"/>
      <c r="D27" s="49" t="s">
        <v>25</v>
      </c>
      <c r="E27" s="46">
        <v>5</v>
      </c>
      <c r="F27" s="10"/>
      <c r="G27" s="11">
        <f t="shared" si="1"/>
        <v>0</v>
      </c>
    </row>
    <row r="28" spans="1:7" x14ac:dyDescent="0.3">
      <c r="A28" s="14">
        <v>26</v>
      </c>
      <c r="B28" s="46" t="s">
        <v>95</v>
      </c>
      <c r="C28" s="45"/>
      <c r="D28" s="49" t="s">
        <v>25</v>
      </c>
      <c r="E28" s="46">
        <v>1</v>
      </c>
      <c r="F28" s="10"/>
      <c r="G28" s="11">
        <f t="shared" si="1"/>
        <v>0</v>
      </c>
    </row>
    <row r="29" spans="1:7" x14ac:dyDescent="0.3">
      <c r="A29" s="14">
        <v>27</v>
      </c>
      <c r="B29" s="46" t="s">
        <v>96</v>
      </c>
      <c r="C29" s="45"/>
      <c r="D29" s="49" t="s">
        <v>25</v>
      </c>
      <c r="E29" s="46">
        <v>4</v>
      </c>
      <c r="F29" s="10"/>
      <c r="G29" s="11">
        <f t="shared" si="1"/>
        <v>0</v>
      </c>
    </row>
    <row r="30" spans="1:7" x14ac:dyDescent="0.3">
      <c r="A30" s="14">
        <v>28</v>
      </c>
      <c r="B30" s="46" t="s">
        <v>97</v>
      </c>
      <c r="C30" s="45"/>
      <c r="D30" s="49" t="s">
        <v>25</v>
      </c>
      <c r="E30" s="46">
        <v>13</v>
      </c>
      <c r="F30" s="10"/>
      <c r="G30" s="11">
        <f t="shared" si="1"/>
        <v>0</v>
      </c>
    </row>
    <row r="31" spans="1:7" x14ac:dyDescent="0.3">
      <c r="A31" s="14">
        <v>29</v>
      </c>
      <c r="B31" s="46" t="s">
        <v>98</v>
      </c>
      <c r="C31" s="45"/>
      <c r="D31" s="49" t="s">
        <v>25</v>
      </c>
      <c r="E31" s="46">
        <v>2</v>
      </c>
      <c r="F31" s="10"/>
      <c r="G31" s="11">
        <f t="shared" si="1"/>
        <v>0</v>
      </c>
    </row>
    <row r="32" spans="1:7" ht="409.6" x14ac:dyDescent="0.3">
      <c r="A32" s="14">
        <v>30</v>
      </c>
      <c r="B32" s="18" t="s">
        <v>99</v>
      </c>
      <c r="C32" s="45" t="s">
        <v>110</v>
      </c>
      <c r="D32" s="49" t="s">
        <v>25</v>
      </c>
      <c r="E32" s="46">
        <v>1</v>
      </c>
      <c r="F32" s="10"/>
      <c r="G32" s="11">
        <f t="shared" si="1"/>
        <v>0</v>
      </c>
    </row>
    <row r="33" spans="1:7" x14ac:dyDescent="0.3">
      <c r="A33" s="3" t="s">
        <v>3</v>
      </c>
      <c r="B33" s="3"/>
      <c r="C33" s="9"/>
      <c r="D33" s="9"/>
      <c r="E33" s="3"/>
      <c r="F33" s="12"/>
      <c r="G33" s="13">
        <f>SUBTOTAL(109,Tabela14637[VREDNOST brez DDV])</f>
        <v>0</v>
      </c>
    </row>
  </sheetData>
  <sheetProtection algorithmName="SHA-512" hashValue="zxfyH4f47BX3HPa4QRmDR7UzoTjbf1rX52XmmAvz+xbe8c2oC6sKF4eL6Dr3SBU2Js0Nk0LNkwjAywgwmh0lwA==" saltValue="muvLpCbPWZ4JilYAj9cYBA==" spinCount="100000" sheet="1" objects="1" scenarios="1"/>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4810E-38B1-4606-9F1F-8988C1A2E2E2}">
  <dimension ref="A1:G21"/>
  <sheetViews>
    <sheetView workbookViewId="0">
      <selection activeCell="H5" sqref="H5"/>
    </sheetView>
  </sheetViews>
  <sheetFormatPr defaultRowHeight="14.4" x14ac:dyDescent="0.3"/>
  <cols>
    <col min="1" max="1" width="8.5546875" customWidth="1"/>
    <col min="2" max="2" width="35.33203125" customWidth="1"/>
    <col min="3" max="3" width="52.88671875" customWidth="1"/>
    <col min="4" max="4" width="7.88671875" customWidth="1"/>
    <col min="5" max="7" width="17.77734375" customWidth="1"/>
  </cols>
  <sheetData>
    <row r="1" spans="1:7" x14ac:dyDescent="0.3">
      <c r="A1" s="6" t="s">
        <v>14</v>
      </c>
      <c r="B1" s="6" t="s">
        <v>16</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58</v>
      </c>
      <c r="G3" s="10" t="s">
        <v>29</v>
      </c>
    </row>
    <row r="4" spans="1:7" ht="158.4" x14ac:dyDescent="0.3">
      <c r="A4" s="14">
        <v>1</v>
      </c>
      <c r="B4" s="17" t="s">
        <v>17</v>
      </c>
      <c r="C4" s="25" t="s">
        <v>23</v>
      </c>
      <c r="D4" s="49" t="s">
        <v>25</v>
      </c>
      <c r="E4" s="17">
        <v>30</v>
      </c>
      <c r="F4" s="15"/>
      <c r="G4" s="16">
        <f t="shared" ref="G4:G13" si="0">E4*F4</f>
        <v>0</v>
      </c>
    </row>
    <row r="5" spans="1:7" ht="28.8" x14ac:dyDescent="0.3">
      <c r="A5" s="14">
        <v>2</v>
      </c>
      <c r="B5" s="17" t="s">
        <v>64</v>
      </c>
      <c r="C5" s="26" t="s">
        <v>22</v>
      </c>
      <c r="D5" s="49" t="s">
        <v>25</v>
      </c>
      <c r="E5" s="17">
        <v>50</v>
      </c>
      <c r="F5" s="15"/>
      <c r="G5" s="16">
        <f t="shared" si="0"/>
        <v>0</v>
      </c>
    </row>
    <row r="6" spans="1:7" ht="43.2" x14ac:dyDescent="0.3">
      <c r="A6" s="14">
        <v>3</v>
      </c>
      <c r="B6" s="18" t="s">
        <v>45</v>
      </c>
      <c r="C6" s="25" t="s">
        <v>48</v>
      </c>
      <c r="D6" s="49" t="s">
        <v>25</v>
      </c>
      <c r="E6" s="18">
        <v>21</v>
      </c>
      <c r="F6" s="15"/>
      <c r="G6" s="16">
        <f t="shared" si="0"/>
        <v>0</v>
      </c>
    </row>
    <row r="7" spans="1:7" x14ac:dyDescent="0.3">
      <c r="A7" s="3">
        <v>4</v>
      </c>
      <c r="B7" s="18" t="s">
        <v>65</v>
      </c>
      <c r="C7" s="50"/>
      <c r="D7" s="49"/>
      <c r="E7" s="18">
        <v>20</v>
      </c>
      <c r="F7" s="15"/>
      <c r="G7" s="16">
        <f>E7*F7</f>
        <v>0</v>
      </c>
    </row>
    <row r="8" spans="1:7" ht="57.6" x14ac:dyDescent="0.3">
      <c r="A8" s="14">
        <v>5</v>
      </c>
      <c r="B8" s="18" t="s">
        <v>66</v>
      </c>
      <c r="C8" s="26" t="s">
        <v>49</v>
      </c>
      <c r="D8" s="49" t="s">
        <v>25</v>
      </c>
      <c r="E8" s="18">
        <v>3</v>
      </c>
      <c r="F8" s="15"/>
      <c r="G8" s="16">
        <f t="shared" si="0"/>
        <v>0</v>
      </c>
    </row>
    <row r="9" spans="1:7" ht="57.6" x14ac:dyDescent="0.3">
      <c r="A9" s="14">
        <v>6</v>
      </c>
      <c r="B9" s="17" t="s">
        <v>47</v>
      </c>
      <c r="C9" s="26" t="s">
        <v>50</v>
      </c>
      <c r="D9" s="49" t="s">
        <v>25</v>
      </c>
      <c r="E9" s="18">
        <v>6</v>
      </c>
      <c r="F9" s="15"/>
      <c r="G9" s="16">
        <f t="shared" si="0"/>
        <v>0</v>
      </c>
    </row>
    <row r="10" spans="1:7" ht="43.2" x14ac:dyDescent="0.3">
      <c r="A10" s="14">
        <v>7</v>
      </c>
      <c r="B10" s="17" t="s">
        <v>67</v>
      </c>
      <c r="C10" s="25" t="s">
        <v>111</v>
      </c>
      <c r="D10" s="49" t="s">
        <v>25</v>
      </c>
      <c r="E10" s="18">
        <v>6</v>
      </c>
      <c r="F10" s="15"/>
      <c r="G10" s="16">
        <f>E10*F10</f>
        <v>0</v>
      </c>
    </row>
    <row r="11" spans="1:7" ht="86.4" x14ac:dyDescent="0.3">
      <c r="A11" s="14">
        <v>8</v>
      </c>
      <c r="B11" s="17" t="s">
        <v>42</v>
      </c>
      <c r="C11" s="26" t="s">
        <v>53</v>
      </c>
      <c r="D11" s="49" t="s">
        <v>25</v>
      </c>
      <c r="E11" s="18">
        <v>12</v>
      </c>
      <c r="F11" s="15"/>
      <c r="G11" s="16">
        <f t="shared" si="0"/>
        <v>0</v>
      </c>
    </row>
    <row r="12" spans="1:7" x14ac:dyDescent="0.3">
      <c r="A12" s="14">
        <v>9</v>
      </c>
      <c r="B12" s="17" t="s">
        <v>43</v>
      </c>
      <c r="C12" s="25" t="s">
        <v>52</v>
      </c>
      <c r="D12" s="49" t="s">
        <v>25</v>
      </c>
      <c r="E12" s="18">
        <v>4</v>
      </c>
      <c r="F12" s="15"/>
      <c r="G12" s="16">
        <f t="shared" si="0"/>
        <v>0</v>
      </c>
    </row>
    <row r="13" spans="1:7" ht="43.2" x14ac:dyDescent="0.3">
      <c r="A13" s="14">
        <v>10</v>
      </c>
      <c r="B13" s="18" t="s">
        <v>44</v>
      </c>
      <c r="C13" s="26" t="s">
        <v>51</v>
      </c>
      <c r="D13" s="49" t="s">
        <v>25</v>
      </c>
      <c r="E13" s="18">
        <v>6</v>
      </c>
      <c r="F13" s="15"/>
      <c r="G13" s="16">
        <f t="shared" si="0"/>
        <v>0</v>
      </c>
    </row>
    <row r="14" spans="1:7" x14ac:dyDescent="0.3">
      <c r="A14" s="14">
        <v>11</v>
      </c>
      <c r="B14" s="18" t="s">
        <v>68</v>
      </c>
      <c r="C14" s="56"/>
      <c r="D14" s="49" t="s">
        <v>25</v>
      </c>
      <c r="E14" s="18">
        <v>13</v>
      </c>
      <c r="F14" s="15"/>
      <c r="G14" s="16">
        <f t="shared" ref="G14:G20" si="1">E14*F14</f>
        <v>0</v>
      </c>
    </row>
    <row r="15" spans="1:7" x14ac:dyDescent="0.3">
      <c r="A15" s="14">
        <v>12</v>
      </c>
      <c r="B15" s="18" t="s">
        <v>69</v>
      </c>
      <c r="C15" s="56"/>
      <c r="D15" s="49" t="s">
        <v>25</v>
      </c>
      <c r="E15" s="18">
        <v>650</v>
      </c>
      <c r="F15" s="15"/>
      <c r="G15" s="16">
        <f t="shared" si="1"/>
        <v>0</v>
      </c>
    </row>
    <row r="16" spans="1:7" x14ac:dyDescent="0.3">
      <c r="A16" s="14">
        <v>14</v>
      </c>
      <c r="B16" s="18" t="s">
        <v>70</v>
      </c>
      <c r="C16" s="56"/>
      <c r="D16" s="49" t="s">
        <v>25</v>
      </c>
      <c r="E16" s="18">
        <v>5</v>
      </c>
      <c r="F16" s="15"/>
      <c r="G16" s="16">
        <f t="shared" si="1"/>
        <v>0</v>
      </c>
    </row>
    <row r="17" spans="1:7" ht="28.8" x14ac:dyDescent="0.3">
      <c r="A17" s="14">
        <v>15</v>
      </c>
      <c r="B17" s="18" t="s">
        <v>71</v>
      </c>
      <c r="C17" s="56"/>
      <c r="D17" s="49" t="s">
        <v>25</v>
      </c>
      <c r="E17" s="18">
        <v>25</v>
      </c>
      <c r="F17" s="15"/>
      <c r="G17" s="16">
        <f t="shared" si="1"/>
        <v>0</v>
      </c>
    </row>
    <row r="18" spans="1:7" x14ac:dyDescent="0.3">
      <c r="A18" s="14">
        <v>16</v>
      </c>
      <c r="B18" s="18" t="s">
        <v>72</v>
      </c>
      <c r="C18" s="56"/>
      <c r="D18" s="49" t="s">
        <v>25</v>
      </c>
      <c r="E18" s="18">
        <v>25</v>
      </c>
      <c r="F18" s="15"/>
      <c r="G18" s="16">
        <f t="shared" si="1"/>
        <v>0</v>
      </c>
    </row>
    <row r="19" spans="1:7" x14ac:dyDescent="0.3">
      <c r="A19" s="14">
        <v>17</v>
      </c>
      <c r="B19" s="18" t="s">
        <v>73</v>
      </c>
      <c r="C19" s="56"/>
      <c r="D19" s="49" t="s">
        <v>25</v>
      </c>
      <c r="E19" s="18">
        <v>6</v>
      </c>
      <c r="F19" s="15"/>
      <c r="G19" s="16">
        <f t="shared" si="1"/>
        <v>0</v>
      </c>
    </row>
    <row r="20" spans="1:7" x14ac:dyDescent="0.3">
      <c r="A20" s="14">
        <v>18</v>
      </c>
      <c r="B20" s="18" t="s">
        <v>74</v>
      </c>
      <c r="C20" s="56"/>
      <c r="D20" s="49" t="s">
        <v>25</v>
      </c>
      <c r="E20" s="18">
        <v>3</v>
      </c>
      <c r="F20" s="15"/>
      <c r="G20" s="16">
        <f t="shared" si="1"/>
        <v>0</v>
      </c>
    </row>
    <row r="21" spans="1:7" x14ac:dyDescent="0.3">
      <c r="A21" s="3" t="s">
        <v>3</v>
      </c>
      <c r="B21" s="3"/>
      <c r="C21" s="9"/>
      <c r="D21" s="9"/>
      <c r="E21" s="3"/>
      <c r="F21" s="12"/>
      <c r="G21" s="13">
        <f>SUBTOTAL(109,Tabela146378[VREDNOST brez DDV])</f>
        <v>0</v>
      </c>
    </row>
  </sheetData>
  <sheetProtection algorithmName="SHA-512" hashValue="KHENefRxnv1L1pUBqONP7vjc2A2ojuDC37sJcLA+5dy79zJfUNz9OQmBSA0h2ThtlbCY31BxjvWsLAfMQUKaOg==" saltValue="82mzq9RtqbifR1Em0Yw/vw==" spinCount="100000" sheet="1" objects="1" scenarios="1"/>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126B0-8D7F-4E9E-B423-7328994AD721}">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2</vt:i4>
      </vt:variant>
    </vt:vector>
  </HeadingPairs>
  <TitlesOfParts>
    <vt:vector size="10" baseType="lpstr">
      <vt:lpstr>REKAPITULACIJA</vt:lpstr>
      <vt:lpstr>1-Postelje in vzmetnice</vt:lpstr>
      <vt:lpstr>2-Razbremenilne blazine</vt:lpstr>
      <vt:lpstr>3-Sistem za razbremenjevanje</vt:lpstr>
      <vt:lpstr>4-Pripomočki za dviganje in tra</vt:lpstr>
      <vt:lpstr>5-Pripomočki za fizioterapijo</vt:lpstr>
      <vt:lpstr>6-Drugi medicinski pripomočki</vt:lpstr>
      <vt:lpstr>List1</vt:lpstr>
      <vt:lpstr>'1-Postelje in vzmetnice'!Področje_tiskanja</vt:lpstr>
      <vt:lpstr>'2-Razbremenilne blazine'!Področje_tiskanja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Frangež</dc:creator>
  <cp:lastModifiedBy>marko.zula@dom-poljcane.si</cp:lastModifiedBy>
  <cp:lastPrinted>2025-03-11T09:01:28Z</cp:lastPrinted>
  <dcterms:created xsi:type="dcterms:W3CDTF">2022-04-20T08:01:28Z</dcterms:created>
  <dcterms:modified xsi:type="dcterms:W3CDTF">2026-08-10T12:17:56Z</dcterms:modified>
</cp:coreProperties>
</file>